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505" yWindow="3225" windowWidth="12870" windowHeight="6765"/>
  </bookViews>
  <sheets>
    <sheet name="Prijsinvulformulier" sheetId="8" r:id="rId1"/>
    <sheet name="Rekenmodel maandbedrag" sheetId="12" r:id="rId2"/>
  </sheets>
  <definedNames>
    <definedName name="_xlnm.Print_Area" localSheetId="0">Prijsinvulformulier!$A$1:$D$20</definedName>
    <definedName name="_xlnm.Print_Area" localSheetId="1">'Rekenmodel maandbedrag'!$A$1:$C$27</definedName>
  </definedNames>
  <calcPr calcId="145621" concurrentCalc="0"/>
  <fileRecoveryPr autoRecover="0"/>
</workbook>
</file>

<file path=xl/calcChain.xml><?xml version="1.0" encoding="utf-8"?>
<calcChain xmlns="http://schemas.openxmlformats.org/spreadsheetml/2006/main">
  <c r="D14" i="8" l="1"/>
  <c r="D7" i="8"/>
  <c r="D5" i="8"/>
  <c r="C4" i="8"/>
  <c r="C12" i="8"/>
  <c r="D12" i="8"/>
  <c r="C13" i="8"/>
  <c r="D13" i="8"/>
  <c r="D4" i="8"/>
  <c r="B14" i="12"/>
  <c r="B24" i="12"/>
  <c r="B5" i="12"/>
  <c r="B23" i="12"/>
  <c r="B22" i="12"/>
  <c r="B25" i="12"/>
  <c r="D6" i="8"/>
  <c r="D11" i="8"/>
  <c r="D10" i="8"/>
  <c r="D9" i="8"/>
  <c r="D15" i="8"/>
</calcChain>
</file>

<file path=xl/sharedStrings.xml><?xml version="1.0" encoding="utf-8"?>
<sst xmlns="http://schemas.openxmlformats.org/spreadsheetml/2006/main" count="44" uniqueCount="42">
  <si>
    <t>Inschrijfprijs</t>
  </si>
  <si>
    <t xml:space="preserve">Eenmalige kosten bedrijfsklaar opleveren soft- en hardware </t>
  </si>
  <si>
    <t>Subtotalen (AxB)</t>
  </si>
  <si>
    <t>Aantal (B) *</t>
  </si>
  <si>
    <t>Prijs per eenheid (A)</t>
  </si>
  <si>
    <t>Naam inschrijver: ………………</t>
  </si>
  <si>
    <t xml:space="preserve">Prijsinvulformulier </t>
  </si>
  <si>
    <t>Door inschrijver in te vullen</t>
  </si>
  <si>
    <t>Software voor dynamisch inzamelen</t>
  </si>
  <si>
    <t>Overige kosten</t>
  </si>
  <si>
    <t xml:space="preserve">Vulgraad vulgraadsensoren in de containers </t>
  </si>
  <si>
    <t>Kosten verwijderen van de vulsensor uit een bestaande container  (kosten per vulgraadsensor)</t>
  </si>
  <si>
    <t>Voorrijkosten bij plaatsen vulgraadsensoren in nieuwe containers, herplaatsen van bestaande vulgraadsensoren of vervangen van defecte vulgraadsensoren (veroorzaakt door molest, vandalisme, diefstal of brand)</t>
  </si>
  <si>
    <t>Kosten opleiding betrokken medewerkers van de opdrachtgever (eenmalig)</t>
  </si>
  <si>
    <t>Totale begeleidingskosten gedurende het eerste jaar inclusief monitoring, evaluatie, verbeteringsadviezen en rapportage</t>
  </si>
  <si>
    <t>Jaarlijkse vaste kosten software en overige hardware (kosten per jaar)</t>
  </si>
  <si>
    <t>Vaste parameters</t>
  </si>
  <si>
    <t>Parameters in te vullen door inschrijver</t>
  </si>
  <si>
    <t>Looptijd vulgraadsensor (maanden)</t>
  </si>
  <si>
    <t>Overnameprijs einde looptijd</t>
  </si>
  <si>
    <t>Kosten per vulgraadsensor per maand</t>
  </si>
  <si>
    <t>Reparatie/onderhoud kosten</t>
  </si>
  <si>
    <t xml:space="preserve">Communicatiekosten </t>
  </si>
  <si>
    <t xml:space="preserve">Fee/kostenopslag </t>
  </si>
  <si>
    <t>Berekening maandelijkse vergoeding per sensor</t>
  </si>
  <si>
    <t>Totale initiele kosten per sensor</t>
  </si>
  <si>
    <t>Totale maandelijkse kosten per sensor</t>
  </si>
  <si>
    <t>Investering per sensor</t>
  </si>
  <si>
    <t>Overige initiele kosten per sensor</t>
  </si>
  <si>
    <t>Rentekosten per maand per sensor</t>
  </si>
  <si>
    <t>Maandelijkse kosten per sensor</t>
  </si>
  <si>
    <t>Afschrijvingskosten per maand per sensor</t>
  </si>
  <si>
    <t>Rentepercentage op jaarbasis (maximaal 7%)</t>
  </si>
  <si>
    <t>Totale kosten per sensor per maand</t>
  </si>
  <si>
    <t>Bedragen</t>
  </si>
  <si>
    <t>(A) door inschrijver over te nemen bedrag op prijsinvulformulier</t>
  </si>
  <si>
    <t>Maandelijkse vaste kosten per inzamelvoertuig per maand</t>
  </si>
  <si>
    <t xml:space="preserve">Maandelijkse vaste kosten per vulgraadsensor </t>
  </si>
  <si>
    <t>Maandelijkse kosten van de vulgraadsensoren in onderlossende containers (kosten per vulgraadsensor per maand), dit bedrag is met (A) gemarkeerd op het "rekenmodel maandbedrag"</t>
  </si>
  <si>
    <t>Montagekosten per sensor</t>
  </si>
  <si>
    <t>* De genoemde aantallen zijn fictief over de gehele looptijd van het contract en er kunnen geen rechten aan worden ontleend.
** De prijzen zoals ingevuld op het prijs invul formulier zijn inclusief alle kosten voortkomend uit het programma van eisen en de kwalitatieve gunningscriteria</t>
  </si>
  <si>
    <r>
      <t xml:space="preserve">Voorrijkosten bij plaatsen vulgraadsensoren bij aanvang van het project (bulkplaatsing)
</t>
    </r>
    <r>
      <rPr>
        <b/>
        <sz val="9"/>
        <rFont val="Century Gothic"/>
        <family val="2"/>
      </rPr>
      <t>Inschrijver vult bij aantal tevens het aantal werkdagen in dat is benodigd voor deze bulkplaatsing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</si>
</sst>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 &quot;€&quot;\ * #,##0.00_ ;_ &quot;€&quot;\ * \-#,##0.00_ ;_ &quot;€&quot;\ * &quot;-&quot;??_ ;_ @_ "/>
    <numFmt numFmtId="164" formatCode="_-&quot;€&quot;\ * #,##0.00_-;_-&quot;€&quot;\ * #,##0.00\-;_-&quot;€&quot;\ * &quot;-&quot;??_-;_-@_-"/>
  </numFmts>
  <fonts count="39" x14ac:knownFonts="1">
    <font>
      <sz val="9"/>
      <color theme="1"/>
      <name val="Century Gothic"/>
      <family val="2"/>
    </font>
    <font>
      <sz val="9"/>
      <color theme="1"/>
      <name val="Century Gothic"/>
      <family val="2"/>
    </font>
    <font>
      <b/>
      <sz val="9"/>
      <color theme="0"/>
      <name val="Century Gothic"/>
      <family val="2"/>
    </font>
    <font>
      <sz val="10"/>
      <name val="Arial"/>
      <family val="2"/>
    </font>
    <font>
      <sz val="9"/>
      <name val="Century Gothic"/>
      <family val="2"/>
    </font>
    <font>
      <b/>
      <sz val="9"/>
      <color rgb="FFFFFFFF"/>
      <name val="Century Gothic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0"/>
      <name val="Calibri"/>
      <family val="2"/>
    </font>
    <font>
      <sz val="10"/>
      <name val="Tahoma"/>
      <family val="2"/>
    </font>
    <font>
      <sz val="11"/>
      <color indexed="20"/>
      <name val="Calibri"/>
      <family val="2"/>
    </font>
    <font>
      <sz val="10"/>
      <color theme="1"/>
      <name val="Century Gothic"/>
      <family val="2"/>
    </font>
    <font>
      <sz val="11"/>
      <color theme="1"/>
      <name val="Calibri"/>
      <family val="2"/>
      <scheme val="minor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1"/>
      <color indexed="63"/>
      <name val="Calibri"/>
      <family val="2"/>
    </font>
    <font>
      <sz val="10"/>
      <color indexed="8"/>
      <name val="Century Gothic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9"/>
      <color indexed="10"/>
      <name val="Century Gothic"/>
      <family val="2"/>
    </font>
    <font>
      <b/>
      <sz val="14"/>
      <color theme="1"/>
      <name val="Century Gothic"/>
      <family val="2"/>
    </font>
    <font>
      <b/>
      <sz val="12"/>
      <name val="Century Gothic"/>
      <family val="2"/>
    </font>
    <font>
      <sz val="9"/>
      <name val="Arial"/>
      <family val="2"/>
    </font>
    <font>
      <b/>
      <sz val="10"/>
      <color theme="0"/>
      <name val="Century Gothic"/>
      <family val="2"/>
    </font>
    <font>
      <b/>
      <sz val="9"/>
      <color indexed="8"/>
      <name val="Century Gothic"/>
      <family val="2"/>
    </font>
    <font>
      <b/>
      <sz val="11"/>
      <name val="Century Gothic"/>
      <family val="2"/>
    </font>
    <font>
      <i/>
      <sz val="9"/>
      <name val="Century Gothic"/>
      <family val="2"/>
    </font>
    <font>
      <b/>
      <sz val="12"/>
      <color rgb="FFFFFFFF"/>
      <name val="Century Gothic"/>
      <family val="2"/>
    </font>
    <font>
      <b/>
      <sz val="14"/>
      <color rgb="FFFFFFFF"/>
      <name val="Century Gothic"/>
      <family val="2"/>
    </font>
    <font>
      <b/>
      <sz val="9"/>
      <color theme="1"/>
      <name val="Century Gothic"/>
      <family val="2"/>
    </font>
    <font>
      <b/>
      <sz val="9"/>
      <name val="Century Gothic"/>
      <family val="2"/>
    </font>
  </fonts>
  <fills count="29">
    <fill>
      <patternFill patternType="none"/>
    </fill>
    <fill>
      <patternFill patternType="gray125"/>
    </fill>
    <fill>
      <patternFill patternType="solid">
        <fgColor rgb="FF3366FF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0000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39997558519241921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91">
    <xf numFmtId="0" fontId="0" fillId="0" borderId="0"/>
    <xf numFmtId="0" fontId="3" fillId="0" borderId="0"/>
    <xf numFmtId="0" fontId="3" fillId="0" borderId="0"/>
    <xf numFmtId="0" fontId="3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9" fillId="22" borderId="3" applyNumberFormat="0" applyAlignment="0" applyProtection="0"/>
    <xf numFmtId="0" fontId="9" fillId="22" borderId="3" applyNumberFormat="0" applyAlignment="0" applyProtection="0"/>
    <xf numFmtId="0" fontId="9" fillId="22" borderId="3" applyNumberFormat="0" applyAlignment="0" applyProtection="0"/>
    <xf numFmtId="0" fontId="9" fillId="22" borderId="3" applyNumberFormat="0" applyAlignment="0" applyProtection="0"/>
    <xf numFmtId="0" fontId="9" fillId="22" borderId="3" applyNumberFormat="0" applyAlignment="0" applyProtection="0"/>
    <xf numFmtId="0" fontId="9" fillId="22" borderId="3" applyNumberFormat="0" applyAlignment="0" applyProtection="0"/>
    <xf numFmtId="0" fontId="9" fillId="22" borderId="3" applyNumberFormat="0" applyAlignment="0" applyProtection="0"/>
    <xf numFmtId="0" fontId="9" fillId="22" borderId="3" applyNumberFormat="0" applyAlignment="0" applyProtection="0"/>
    <xf numFmtId="0" fontId="9" fillId="22" borderId="3" applyNumberFormat="0" applyAlignment="0" applyProtection="0"/>
    <xf numFmtId="0" fontId="9" fillId="22" borderId="3" applyNumberFormat="0" applyAlignment="0" applyProtection="0"/>
    <xf numFmtId="0" fontId="9" fillId="22" borderId="3" applyNumberFormat="0" applyAlignment="0" applyProtection="0"/>
    <xf numFmtId="0" fontId="9" fillId="22" borderId="3" applyNumberFormat="0" applyAlignment="0" applyProtection="0"/>
    <xf numFmtId="0" fontId="9" fillId="22" borderId="3" applyNumberFormat="0" applyAlignment="0" applyProtection="0"/>
    <xf numFmtId="0" fontId="9" fillId="22" borderId="3" applyNumberFormat="0" applyAlignment="0" applyProtection="0"/>
    <xf numFmtId="0" fontId="9" fillId="22" borderId="3" applyNumberFormat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2" fillId="8" borderId="2" applyNumberFormat="0" applyAlignment="0" applyProtection="0"/>
    <xf numFmtId="0" fontId="12" fillId="8" borderId="2" applyNumberFormat="0" applyAlignment="0" applyProtection="0"/>
    <xf numFmtId="0" fontId="12" fillId="8" borderId="2" applyNumberFormat="0" applyAlignment="0" applyProtection="0"/>
    <xf numFmtId="0" fontId="12" fillId="8" borderId="2" applyNumberFormat="0" applyAlignment="0" applyProtection="0"/>
    <xf numFmtId="0" fontId="12" fillId="8" borderId="2" applyNumberFormat="0" applyAlignment="0" applyProtection="0"/>
    <xf numFmtId="0" fontId="12" fillId="8" borderId="2" applyNumberFormat="0" applyAlignment="0" applyProtection="0"/>
    <xf numFmtId="0" fontId="12" fillId="8" borderId="2" applyNumberFormat="0" applyAlignment="0" applyProtection="0"/>
    <xf numFmtId="0" fontId="12" fillId="8" borderId="2" applyNumberFormat="0" applyAlignment="0" applyProtection="0"/>
    <xf numFmtId="0" fontId="12" fillId="8" borderId="2" applyNumberFormat="0" applyAlignment="0" applyProtection="0"/>
    <xf numFmtId="0" fontId="12" fillId="8" borderId="2" applyNumberFormat="0" applyAlignment="0" applyProtection="0"/>
    <xf numFmtId="0" fontId="12" fillId="8" borderId="2" applyNumberFormat="0" applyAlignment="0" applyProtection="0"/>
    <xf numFmtId="0" fontId="12" fillId="8" borderId="2" applyNumberFormat="0" applyAlignment="0" applyProtection="0"/>
    <xf numFmtId="0" fontId="12" fillId="8" borderId="2" applyNumberFormat="0" applyAlignment="0" applyProtection="0"/>
    <xf numFmtId="0" fontId="12" fillId="8" borderId="2" applyNumberFormat="0" applyAlignment="0" applyProtection="0"/>
    <xf numFmtId="0" fontId="12" fillId="8" borderId="2" applyNumberFormat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17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3" fillId="21" borderId="10" applyNumberFormat="0" applyAlignment="0" applyProtection="0"/>
    <xf numFmtId="0" fontId="23" fillId="21" borderId="10" applyNumberFormat="0" applyAlignment="0" applyProtection="0"/>
    <xf numFmtId="0" fontId="23" fillId="21" borderId="10" applyNumberFormat="0" applyAlignment="0" applyProtection="0"/>
    <xf numFmtId="0" fontId="23" fillId="21" borderId="10" applyNumberFormat="0" applyAlignment="0" applyProtection="0"/>
    <xf numFmtId="0" fontId="23" fillId="21" borderId="10" applyNumberFormat="0" applyAlignment="0" applyProtection="0"/>
    <xf numFmtId="0" fontId="23" fillId="21" borderId="10" applyNumberFormat="0" applyAlignment="0" applyProtection="0"/>
    <xf numFmtId="0" fontId="23" fillId="21" borderId="10" applyNumberFormat="0" applyAlignment="0" applyProtection="0"/>
    <xf numFmtId="0" fontId="23" fillId="21" borderId="10" applyNumberFormat="0" applyAlignment="0" applyProtection="0"/>
    <xf numFmtId="0" fontId="23" fillId="21" borderId="10" applyNumberFormat="0" applyAlignment="0" applyProtection="0"/>
    <xf numFmtId="0" fontId="23" fillId="21" borderId="10" applyNumberFormat="0" applyAlignment="0" applyProtection="0"/>
    <xf numFmtId="0" fontId="23" fillId="21" borderId="10" applyNumberFormat="0" applyAlignment="0" applyProtection="0"/>
    <xf numFmtId="0" fontId="23" fillId="21" borderId="10" applyNumberFormat="0" applyAlignment="0" applyProtection="0"/>
    <xf numFmtId="0" fontId="23" fillId="21" borderId="10" applyNumberFormat="0" applyAlignment="0" applyProtection="0"/>
    <xf numFmtId="0" fontId="23" fillId="21" borderId="10" applyNumberFormat="0" applyAlignment="0" applyProtection="0"/>
    <xf numFmtId="0" fontId="23" fillId="21" borderId="10" applyNumberFormat="0" applyAlignment="0" applyProtection="0"/>
    <xf numFmtId="44" fontId="19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1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19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7">
    <xf numFmtId="0" fontId="0" fillId="0" borderId="0" xfId="0"/>
    <xf numFmtId="0" fontId="5" fillId="2" borderId="1" xfId="2" applyFont="1" applyFill="1" applyBorder="1" applyAlignment="1">
      <alignment horizontal="center" vertical="center" wrapText="1"/>
    </xf>
    <xf numFmtId="0" fontId="4" fillId="0" borderId="0" xfId="2" applyFont="1" applyBorder="1" applyAlignment="1">
      <alignment vertical="center" wrapText="1"/>
    </xf>
    <xf numFmtId="0" fontId="4" fillId="0" borderId="0" xfId="2" applyFont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wrapText="1"/>
    </xf>
    <xf numFmtId="0" fontId="30" fillId="0" borderId="0" xfId="2" applyFont="1" applyBorder="1" applyAlignment="1">
      <alignment vertical="center" wrapText="1"/>
    </xf>
    <xf numFmtId="0" fontId="27" fillId="0" borderId="0" xfId="2" applyFont="1" applyFill="1" applyBorder="1" applyAlignment="1">
      <alignment vertical="center" wrapText="1"/>
    </xf>
    <xf numFmtId="0" fontId="32" fillId="0" borderId="0" xfId="2" applyFont="1" applyFill="1" applyBorder="1" applyAlignment="1">
      <alignment vertical="center" wrapText="1"/>
    </xf>
    <xf numFmtId="0" fontId="34" fillId="0" borderId="0" xfId="2" applyFont="1" applyAlignment="1">
      <alignment horizontal="center" wrapText="1"/>
    </xf>
    <xf numFmtId="0" fontId="4" fillId="0" borderId="13" xfId="2" applyFont="1" applyBorder="1" applyAlignment="1">
      <alignment horizontal="left" vertical="center" wrapText="1"/>
    </xf>
    <xf numFmtId="0" fontId="5" fillId="2" borderId="12" xfId="2" applyFont="1" applyFill="1" applyBorder="1" applyAlignment="1">
      <alignment horizontal="center" wrapText="1"/>
    </xf>
    <xf numFmtId="0" fontId="4" fillId="27" borderId="0" xfId="2" applyFont="1" applyFill="1" applyBorder="1" applyAlignment="1">
      <alignment vertical="center" wrapText="1"/>
    </xf>
    <xf numFmtId="0" fontId="31" fillId="0" borderId="0" xfId="2" applyFont="1" applyFill="1" applyBorder="1" applyAlignment="1" applyProtection="1">
      <alignment vertical="center" wrapText="1"/>
    </xf>
    <xf numFmtId="0" fontId="4" fillId="0" borderId="15" xfId="2" applyFont="1" applyBorder="1" applyAlignment="1">
      <alignment horizontal="left" vertical="center" wrapText="1"/>
    </xf>
    <xf numFmtId="0" fontId="30" fillId="0" borderId="0" xfId="2" applyFont="1" applyBorder="1" applyAlignment="1">
      <alignment horizontal="left" vertical="center" wrapText="1"/>
    </xf>
    <xf numFmtId="10" fontId="0" fillId="0" borderId="0" xfId="690" applyNumberFormat="1" applyFont="1"/>
    <xf numFmtId="44" fontId="0" fillId="0" borderId="0" xfId="689" applyFont="1" applyBorder="1"/>
    <xf numFmtId="0" fontId="37" fillId="0" borderId="19" xfId="0" applyFont="1" applyBorder="1"/>
    <xf numFmtId="0" fontId="0" fillId="0" borderId="22" xfId="0" applyBorder="1"/>
    <xf numFmtId="0" fontId="0" fillId="0" borderId="26" xfId="0" applyBorder="1"/>
    <xf numFmtId="0" fontId="37" fillId="0" borderId="21" xfId="0" applyFont="1" applyBorder="1"/>
    <xf numFmtId="44" fontId="37" fillId="0" borderId="18" xfId="689" applyFont="1" applyBorder="1"/>
    <xf numFmtId="0" fontId="0" fillId="0" borderId="15" xfId="0" applyBorder="1"/>
    <xf numFmtId="0" fontId="2" fillId="28" borderId="21" xfId="0" applyFont="1" applyFill="1" applyBorder="1" applyAlignment="1"/>
    <xf numFmtId="0" fontId="2" fillId="28" borderId="18" xfId="0" applyFont="1" applyFill="1" applyBorder="1" applyAlignment="1"/>
    <xf numFmtId="0" fontId="0" fillId="0" borderId="19" xfId="0" applyBorder="1"/>
    <xf numFmtId="0" fontId="2" fillId="28" borderId="19" xfId="0" applyFont="1" applyFill="1" applyBorder="1" applyAlignment="1"/>
    <xf numFmtId="44" fontId="37" fillId="0" borderId="18" xfId="0" applyNumberFormat="1" applyFont="1" applyBorder="1"/>
    <xf numFmtId="0" fontId="0" fillId="0" borderId="23" xfId="0" applyBorder="1"/>
    <xf numFmtId="0" fontId="0" fillId="0" borderId="28" xfId="0" applyBorder="1"/>
    <xf numFmtId="44" fontId="0" fillId="0" borderId="25" xfId="689" applyFont="1" applyBorder="1"/>
    <xf numFmtId="44" fontId="0" fillId="0" borderId="28" xfId="689" applyFont="1" applyBorder="1"/>
    <xf numFmtId="44" fontId="0" fillId="0" borderId="24" xfId="689" applyFont="1" applyBorder="1"/>
    <xf numFmtId="44" fontId="0" fillId="0" borderId="27" xfId="0" applyNumberFormat="1" applyBorder="1"/>
    <xf numFmtId="44" fontId="0" fillId="27" borderId="28" xfId="689" applyFont="1" applyFill="1" applyBorder="1" applyProtection="1">
      <protection locked="0"/>
    </xf>
    <xf numFmtId="44" fontId="0" fillId="27" borderId="24" xfId="689" applyFont="1" applyFill="1" applyBorder="1" applyProtection="1">
      <protection locked="0"/>
    </xf>
    <xf numFmtId="44" fontId="0" fillId="27" borderId="27" xfId="689" applyFont="1" applyFill="1" applyBorder="1" applyProtection="1">
      <protection locked="0"/>
    </xf>
    <xf numFmtId="0" fontId="0" fillId="0" borderId="0" xfId="0" applyProtection="1">
      <protection locked="0"/>
    </xf>
    <xf numFmtId="10" fontId="0" fillId="27" borderId="20" xfId="690" applyNumberFormat="1" applyFont="1" applyFill="1" applyBorder="1" applyProtection="1">
      <protection locked="0"/>
    </xf>
    <xf numFmtId="0" fontId="37" fillId="0" borderId="21" xfId="0" applyFont="1" applyBorder="1" applyAlignment="1">
      <alignment vertical="center"/>
    </xf>
    <xf numFmtId="44" fontId="37" fillId="0" borderId="18" xfId="0" applyNumberFormat="1" applyFont="1" applyBorder="1" applyAlignment="1">
      <alignment vertical="center"/>
    </xf>
    <xf numFmtId="0" fontId="37" fillId="0" borderId="0" xfId="0" applyFont="1" applyAlignment="1">
      <alignment vertical="center" wrapText="1"/>
    </xf>
    <xf numFmtId="0" fontId="4" fillId="0" borderId="29" xfId="2" applyFont="1" applyBorder="1" applyAlignment="1">
      <alignment horizontal="left" vertical="center" wrapText="1"/>
    </xf>
    <xf numFmtId="0" fontId="4" fillId="0" borderId="33" xfId="2" applyFont="1" applyBorder="1" applyAlignment="1">
      <alignment horizontal="left" vertical="center" wrapText="1"/>
    </xf>
    <xf numFmtId="3" fontId="4" fillId="0" borderId="35" xfId="2" applyNumberFormat="1" applyFont="1" applyFill="1" applyBorder="1" applyAlignment="1">
      <alignment horizontal="center" vertical="center" wrapText="1"/>
    </xf>
    <xf numFmtId="3" fontId="4" fillId="0" borderId="36" xfId="2" applyNumberFormat="1" applyFont="1" applyFill="1" applyBorder="1" applyAlignment="1">
      <alignment horizontal="center" vertical="center" wrapText="1"/>
    </xf>
    <xf numFmtId="3" fontId="4" fillId="0" borderId="37" xfId="2" applyNumberFormat="1" applyFont="1" applyFill="1" applyBorder="1" applyAlignment="1">
      <alignment horizontal="center" vertical="center" wrapText="1"/>
    </xf>
    <xf numFmtId="44" fontId="4" fillId="0" borderId="38" xfId="689" applyNumberFormat="1" applyFont="1" applyBorder="1" applyAlignment="1">
      <alignment vertical="center" wrapText="1"/>
    </xf>
    <xf numFmtId="44" fontId="4" fillId="0" borderId="24" xfId="653" applyNumberFormat="1" applyFont="1" applyBorder="1" applyAlignment="1">
      <alignment vertical="center" wrapText="1"/>
    </xf>
    <xf numFmtId="44" fontId="4" fillId="0" borderId="25" xfId="653" applyNumberFormat="1" applyFont="1" applyBorder="1" applyAlignment="1">
      <alignment vertical="center" wrapText="1"/>
    </xf>
    <xf numFmtId="164" fontId="4" fillId="0" borderId="38" xfId="653" applyNumberFormat="1" applyFont="1" applyBorder="1" applyAlignment="1">
      <alignment vertical="center" wrapText="1"/>
    </xf>
    <xf numFmtId="164" fontId="4" fillId="0" borderId="24" xfId="653" applyNumberFormat="1" applyFont="1" applyBorder="1" applyAlignment="1">
      <alignment vertical="center" wrapText="1"/>
    </xf>
    <xf numFmtId="0" fontId="4" fillId="0" borderId="22" xfId="2" applyFont="1" applyBorder="1" applyAlignment="1">
      <alignment horizontal="left" vertical="center" wrapText="1"/>
    </xf>
    <xf numFmtId="0" fontId="4" fillId="0" borderId="23" xfId="2" applyFont="1" applyBorder="1" applyAlignment="1">
      <alignment horizontal="left" vertical="center" wrapText="1"/>
    </xf>
    <xf numFmtId="0" fontId="4" fillId="0" borderId="11" xfId="2" applyFont="1" applyBorder="1" applyAlignment="1">
      <alignment horizontal="center" vertical="center" wrapText="1"/>
    </xf>
    <xf numFmtId="3" fontId="4" fillId="0" borderId="39" xfId="2" applyNumberFormat="1" applyFont="1" applyBorder="1" applyAlignment="1">
      <alignment horizontal="center" vertical="center" wrapText="1"/>
    </xf>
    <xf numFmtId="0" fontId="4" fillId="0" borderId="39" xfId="2" applyFont="1" applyBorder="1" applyAlignment="1">
      <alignment horizontal="center" vertical="center" wrapText="1"/>
    </xf>
    <xf numFmtId="3" fontId="4" fillId="0" borderId="39" xfId="2" applyNumberFormat="1" applyFont="1" applyFill="1" applyBorder="1" applyAlignment="1">
      <alignment horizontal="center" vertical="center" wrapText="1"/>
    </xf>
    <xf numFmtId="3" fontId="4" fillId="0" borderId="40" xfId="2" applyNumberFormat="1" applyFont="1" applyBorder="1" applyAlignment="1">
      <alignment horizontal="center" vertical="center" wrapText="1"/>
    </xf>
    <xf numFmtId="164" fontId="4" fillId="0" borderId="27" xfId="653" applyNumberFormat="1" applyFont="1" applyBorder="1" applyAlignment="1">
      <alignment vertical="center" wrapText="1"/>
    </xf>
    <xf numFmtId="164" fontId="33" fillId="26" borderId="20" xfId="2" applyNumberFormat="1" applyFont="1" applyFill="1" applyBorder="1" applyAlignment="1">
      <alignment vertical="center" wrapText="1"/>
    </xf>
    <xf numFmtId="0" fontId="29" fillId="26" borderId="19" xfId="2" applyFont="1" applyFill="1" applyBorder="1" applyAlignment="1">
      <alignment horizontal="right" vertical="center" wrapText="1"/>
    </xf>
    <xf numFmtId="164" fontId="4" fillId="27" borderId="30" xfId="653" applyFont="1" applyFill="1" applyBorder="1" applyAlignment="1" applyProtection="1">
      <alignment vertical="center" wrapText="1"/>
      <protection locked="0"/>
    </xf>
    <xf numFmtId="164" fontId="4" fillId="27" borderId="1" xfId="653" applyFont="1" applyFill="1" applyBorder="1" applyAlignment="1" applyProtection="1">
      <alignment vertical="center" wrapText="1"/>
      <protection locked="0"/>
    </xf>
    <xf numFmtId="164" fontId="4" fillId="27" borderId="34" xfId="653" applyFont="1" applyFill="1" applyBorder="1" applyAlignment="1" applyProtection="1">
      <alignment vertical="center" wrapText="1"/>
      <protection locked="0"/>
    </xf>
    <xf numFmtId="3" fontId="4" fillId="27" borderId="36" xfId="2" applyNumberFormat="1" applyFont="1" applyFill="1" applyBorder="1" applyAlignment="1" applyProtection="1">
      <alignment horizontal="center" vertical="center" wrapText="1"/>
      <protection locked="0"/>
    </xf>
    <xf numFmtId="164" fontId="4" fillId="27" borderId="38" xfId="653" applyFont="1" applyFill="1" applyBorder="1" applyAlignment="1" applyProtection="1">
      <alignment vertical="center" wrapText="1"/>
      <protection locked="0"/>
    </xf>
    <xf numFmtId="164" fontId="4" fillId="27" borderId="24" xfId="653" applyFont="1" applyFill="1" applyBorder="1" applyAlignment="1" applyProtection="1">
      <alignment vertical="center" wrapText="1"/>
      <protection locked="0"/>
    </xf>
    <xf numFmtId="164" fontId="4" fillId="27" borderId="25" xfId="653" applyFont="1" applyFill="1" applyBorder="1" applyAlignment="1" applyProtection="1">
      <alignment vertical="center" wrapText="1"/>
      <protection locked="0"/>
    </xf>
    <xf numFmtId="0" fontId="31" fillId="25" borderId="0" xfId="2" applyFont="1" applyFill="1" applyBorder="1" applyAlignment="1" applyProtection="1">
      <alignment horizontal="left" vertical="center" wrapText="1"/>
    </xf>
    <xf numFmtId="0" fontId="36" fillId="2" borderId="17" xfId="2" applyFont="1" applyFill="1" applyBorder="1" applyAlignment="1">
      <alignment horizontal="left" wrapText="1"/>
    </xf>
    <xf numFmtId="0" fontId="36" fillId="2" borderId="15" xfId="2" applyFont="1" applyFill="1" applyBorder="1" applyAlignment="1">
      <alignment horizontal="left" wrapText="1"/>
    </xf>
    <xf numFmtId="0" fontId="35" fillId="2" borderId="21" xfId="2" applyFont="1" applyFill="1" applyBorder="1" applyAlignment="1">
      <alignment horizontal="left" wrapText="1"/>
    </xf>
    <xf numFmtId="0" fontId="35" fillId="2" borderId="31" xfId="2" applyFont="1" applyFill="1" applyBorder="1" applyAlignment="1">
      <alignment horizontal="left" wrapText="1"/>
    </xf>
    <xf numFmtId="0" fontId="35" fillId="2" borderId="32" xfId="2" applyFont="1" applyFill="1" applyBorder="1" applyAlignment="1">
      <alignment horizontal="left" wrapText="1"/>
    </xf>
    <xf numFmtId="0" fontId="28" fillId="27" borderId="14" xfId="2" applyFont="1" applyFill="1" applyBorder="1" applyAlignment="1" applyProtection="1">
      <alignment horizontal="left" wrapText="1"/>
      <protection locked="0"/>
    </xf>
    <xf numFmtId="0" fontId="28" fillId="27" borderId="16" xfId="2" applyFont="1" applyFill="1" applyBorder="1" applyAlignment="1" applyProtection="1">
      <alignment horizontal="left" wrapText="1"/>
      <protection locked="0"/>
    </xf>
  </cellXfs>
  <cellStyles count="691">
    <cellStyle name="20% - Accent1 10" xfId="4"/>
    <cellStyle name="20% - Accent1 11" xfId="5"/>
    <cellStyle name="20% - Accent1 12" xfId="6"/>
    <cellStyle name="20% - Accent1 13" xfId="7"/>
    <cellStyle name="20% - Accent1 14" xfId="8"/>
    <cellStyle name="20% - Accent1 15" xfId="9"/>
    <cellStyle name="20% - Accent1 16" xfId="10"/>
    <cellStyle name="20% - Accent1 2" xfId="11"/>
    <cellStyle name="20% - Accent1 3" xfId="12"/>
    <cellStyle name="20% - Accent1 4" xfId="13"/>
    <cellStyle name="20% - Accent1 5" xfId="14"/>
    <cellStyle name="20% - Accent1 6" xfId="15"/>
    <cellStyle name="20% - Accent1 7" xfId="16"/>
    <cellStyle name="20% - Accent1 8" xfId="17"/>
    <cellStyle name="20% - Accent1 9" xfId="18"/>
    <cellStyle name="20% - Accent2 10" xfId="19"/>
    <cellStyle name="20% - Accent2 11" xfId="20"/>
    <cellStyle name="20% - Accent2 12" xfId="21"/>
    <cellStyle name="20% - Accent2 13" xfId="22"/>
    <cellStyle name="20% - Accent2 14" xfId="23"/>
    <cellStyle name="20% - Accent2 15" xfId="24"/>
    <cellStyle name="20% - Accent2 16" xfId="25"/>
    <cellStyle name="20% - Accent2 2" xfId="26"/>
    <cellStyle name="20% - Accent2 3" xfId="27"/>
    <cellStyle name="20% - Accent2 4" xfId="28"/>
    <cellStyle name="20% - Accent2 5" xfId="29"/>
    <cellStyle name="20% - Accent2 6" xfId="30"/>
    <cellStyle name="20% - Accent2 7" xfId="31"/>
    <cellStyle name="20% - Accent2 8" xfId="32"/>
    <cellStyle name="20% - Accent2 9" xfId="33"/>
    <cellStyle name="20% - Accent3 10" xfId="34"/>
    <cellStyle name="20% - Accent3 11" xfId="35"/>
    <cellStyle name="20% - Accent3 12" xfId="36"/>
    <cellStyle name="20% - Accent3 13" xfId="37"/>
    <cellStyle name="20% - Accent3 14" xfId="38"/>
    <cellStyle name="20% - Accent3 15" xfId="39"/>
    <cellStyle name="20% - Accent3 16" xfId="40"/>
    <cellStyle name="20% - Accent3 2" xfId="41"/>
    <cellStyle name="20% - Accent3 3" xfId="42"/>
    <cellStyle name="20% - Accent3 4" xfId="43"/>
    <cellStyle name="20% - Accent3 5" xfId="44"/>
    <cellStyle name="20% - Accent3 6" xfId="45"/>
    <cellStyle name="20% - Accent3 7" xfId="46"/>
    <cellStyle name="20% - Accent3 8" xfId="47"/>
    <cellStyle name="20% - Accent3 9" xfId="48"/>
    <cellStyle name="20% - Accent4 10" xfId="49"/>
    <cellStyle name="20% - Accent4 11" xfId="50"/>
    <cellStyle name="20% - Accent4 12" xfId="51"/>
    <cellStyle name="20% - Accent4 13" xfId="52"/>
    <cellStyle name="20% - Accent4 14" xfId="53"/>
    <cellStyle name="20% - Accent4 15" xfId="54"/>
    <cellStyle name="20% - Accent4 16" xfId="55"/>
    <cellStyle name="20% - Accent4 2" xfId="56"/>
    <cellStyle name="20% - Accent4 3" xfId="57"/>
    <cellStyle name="20% - Accent4 4" xfId="58"/>
    <cellStyle name="20% - Accent4 5" xfId="59"/>
    <cellStyle name="20% - Accent4 6" xfId="60"/>
    <cellStyle name="20% - Accent4 7" xfId="61"/>
    <cellStyle name="20% - Accent4 8" xfId="62"/>
    <cellStyle name="20% - Accent4 9" xfId="63"/>
    <cellStyle name="20% - Accent5 10" xfId="64"/>
    <cellStyle name="20% - Accent5 11" xfId="65"/>
    <cellStyle name="20% - Accent5 12" xfId="66"/>
    <cellStyle name="20% - Accent5 13" xfId="67"/>
    <cellStyle name="20% - Accent5 14" xfId="68"/>
    <cellStyle name="20% - Accent5 15" xfId="69"/>
    <cellStyle name="20% - Accent5 16" xfId="70"/>
    <cellStyle name="20% - Accent5 2" xfId="71"/>
    <cellStyle name="20% - Accent5 3" xfId="72"/>
    <cellStyle name="20% - Accent5 4" xfId="73"/>
    <cellStyle name="20% - Accent5 5" xfId="74"/>
    <cellStyle name="20% - Accent5 6" xfId="75"/>
    <cellStyle name="20% - Accent5 7" xfId="76"/>
    <cellStyle name="20% - Accent5 8" xfId="77"/>
    <cellStyle name="20% - Accent5 9" xfId="78"/>
    <cellStyle name="20% - Accent6 10" xfId="79"/>
    <cellStyle name="20% - Accent6 11" xfId="80"/>
    <cellStyle name="20% - Accent6 12" xfId="81"/>
    <cellStyle name="20% - Accent6 13" xfId="82"/>
    <cellStyle name="20% - Accent6 14" xfId="83"/>
    <cellStyle name="20% - Accent6 15" xfId="84"/>
    <cellStyle name="20% - Accent6 16" xfId="85"/>
    <cellStyle name="20% - Accent6 2" xfId="86"/>
    <cellStyle name="20% - Accent6 3" xfId="87"/>
    <cellStyle name="20% - Accent6 4" xfId="88"/>
    <cellStyle name="20% - Accent6 5" xfId="89"/>
    <cellStyle name="20% - Accent6 6" xfId="90"/>
    <cellStyle name="20% - Accent6 7" xfId="91"/>
    <cellStyle name="20% - Accent6 8" xfId="92"/>
    <cellStyle name="20% - Accent6 9" xfId="93"/>
    <cellStyle name="40% - Accent1 10" xfId="94"/>
    <cellStyle name="40% - Accent1 11" xfId="95"/>
    <cellStyle name="40% - Accent1 12" xfId="96"/>
    <cellStyle name="40% - Accent1 13" xfId="97"/>
    <cellStyle name="40% - Accent1 14" xfId="98"/>
    <cellStyle name="40% - Accent1 15" xfId="99"/>
    <cellStyle name="40% - Accent1 16" xfId="100"/>
    <cellStyle name="40% - Accent1 2" xfId="101"/>
    <cellStyle name="40% - Accent1 3" xfId="102"/>
    <cellStyle name="40% - Accent1 4" xfId="103"/>
    <cellStyle name="40% - Accent1 5" xfId="104"/>
    <cellStyle name="40% - Accent1 6" xfId="105"/>
    <cellStyle name="40% - Accent1 7" xfId="106"/>
    <cellStyle name="40% - Accent1 8" xfId="107"/>
    <cellStyle name="40% - Accent1 9" xfId="108"/>
    <cellStyle name="40% - Accent2 10" xfId="109"/>
    <cellStyle name="40% - Accent2 11" xfId="110"/>
    <cellStyle name="40% - Accent2 12" xfId="111"/>
    <cellStyle name="40% - Accent2 13" xfId="112"/>
    <cellStyle name="40% - Accent2 14" xfId="113"/>
    <cellStyle name="40% - Accent2 15" xfId="114"/>
    <cellStyle name="40% - Accent2 16" xfId="115"/>
    <cellStyle name="40% - Accent2 2" xfId="116"/>
    <cellStyle name="40% - Accent2 3" xfId="117"/>
    <cellStyle name="40% - Accent2 4" xfId="118"/>
    <cellStyle name="40% - Accent2 5" xfId="119"/>
    <cellStyle name="40% - Accent2 6" xfId="120"/>
    <cellStyle name="40% - Accent2 7" xfId="121"/>
    <cellStyle name="40% - Accent2 8" xfId="122"/>
    <cellStyle name="40% - Accent2 9" xfId="123"/>
    <cellStyle name="40% - Accent3 10" xfId="124"/>
    <cellStyle name="40% - Accent3 11" xfId="125"/>
    <cellStyle name="40% - Accent3 12" xfId="126"/>
    <cellStyle name="40% - Accent3 13" xfId="127"/>
    <cellStyle name="40% - Accent3 14" xfId="128"/>
    <cellStyle name="40% - Accent3 15" xfId="129"/>
    <cellStyle name="40% - Accent3 16" xfId="130"/>
    <cellStyle name="40% - Accent3 2" xfId="131"/>
    <cellStyle name="40% - Accent3 3" xfId="132"/>
    <cellStyle name="40% - Accent3 4" xfId="133"/>
    <cellStyle name="40% - Accent3 5" xfId="134"/>
    <cellStyle name="40% - Accent3 6" xfId="135"/>
    <cellStyle name="40% - Accent3 7" xfId="136"/>
    <cellStyle name="40% - Accent3 8" xfId="137"/>
    <cellStyle name="40% - Accent3 9" xfId="138"/>
    <cellStyle name="40% - Accent4 10" xfId="139"/>
    <cellStyle name="40% - Accent4 11" xfId="140"/>
    <cellStyle name="40% - Accent4 12" xfId="141"/>
    <cellStyle name="40% - Accent4 13" xfId="142"/>
    <cellStyle name="40% - Accent4 14" xfId="143"/>
    <cellStyle name="40% - Accent4 15" xfId="144"/>
    <cellStyle name="40% - Accent4 16" xfId="145"/>
    <cellStyle name="40% - Accent4 2" xfId="146"/>
    <cellStyle name="40% - Accent4 3" xfId="147"/>
    <cellStyle name="40% - Accent4 4" xfId="148"/>
    <cellStyle name="40% - Accent4 5" xfId="149"/>
    <cellStyle name="40% - Accent4 6" xfId="150"/>
    <cellStyle name="40% - Accent4 7" xfId="151"/>
    <cellStyle name="40% - Accent4 8" xfId="152"/>
    <cellStyle name="40% - Accent4 9" xfId="153"/>
    <cellStyle name="40% - Accent5 10" xfId="154"/>
    <cellStyle name="40% - Accent5 11" xfId="155"/>
    <cellStyle name="40% - Accent5 12" xfId="156"/>
    <cellStyle name="40% - Accent5 13" xfId="157"/>
    <cellStyle name="40% - Accent5 14" xfId="158"/>
    <cellStyle name="40% - Accent5 15" xfId="159"/>
    <cellStyle name="40% - Accent5 16" xfId="160"/>
    <cellStyle name="40% - Accent5 2" xfId="161"/>
    <cellStyle name="40% - Accent5 3" xfId="162"/>
    <cellStyle name="40% - Accent5 4" xfId="163"/>
    <cellStyle name="40% - Accent5 5" xfId="164"/>
    <cellStyle name="40% - Accent5 6" xfId="165"/>
    <cellStyle name="40% - Accent5 7" xfId="166"/>
    <cellStyle name="40% - Accent5 8" xfId="167"/>
    <cellStyle name="40% - Accent5 9" xfId="168"/>
    <cellStyle name="40% - Accent6 10" xfId="169"/>
    <cellStyle name="40% - Accent6 11" xfId="170"/>
    <cellStyle name="40% - Accent6 12" xfId="171"/>
    <cellStyle name="40% - Accent6 13" xfId="172"/>
    <cellStyle name="40% - Accent6 14" xfId="173"/>
    <cellStyle name="40% - Accent6 15" xfId="174"/>
    <cellStyle name="40% - Accent6 16" xfId="175"/>
    <cellStyle name="40% - Accent6 2" xfId="176"/>
    <cellStyle name="40% - Accent6 3" xfId="177"/>
    <cellStyle name="40% - Accent6 4" xfId="178"/>
    <cellStyle name="40% - Accent6 5" xfId="179"/>
    <cellStyle name="40% - Accent6 6" xfId="180"/>
    <cellStyle name="40% - Accent6 7" xfId="181"/>
    <cellStyle name="40% - Accent6 8" xfId="182"/>
    <cellStyle name="40% - Accent6 9" xfId="183"/>
    <cellStyle name="60% - Accent1 10" xfId="184"/>
    <cellStyle name="60% - Accent1 11" xfId="185"/>
    <cellStyle name="60% - Accent1 12" xfId="186"/>
    <cellStyle name="60% - Accent1 13" xfId="187"/>
    <cellStyle name="60% - Accent1 14" xfId="188"/>
    <cellStyle name="60% - Accent1 15" xfId="189"/>
    <cellStyle name="60% - Accent1 16" xfId="190"/>
    <cellStyle name="60% - Accent1 2" xfId="191"/>
    <cellStyle name="60% - Accent1 3" xfId="192"/>
    <cellStyle name="60% - Accent1 4" xfId="193"/>
    <cellStyle name="60% - Accent1 5" xfId="194"/>
    <cellStyle name="60% - Accent1 6" xfId="195"/>
    <cellStyle name="60% - Accent1 7" xfId="196"/>
    <cellStyle name="60% - Accent1 8" xfId="197"/>
    <cellStyle name="60% - Accent1 9" xfId="198"/>
    <cellStyle name="60% - Accent2 10" xfId="199"/>
    <cellStyle name="60% - Accent2 11" xfId="200"/>
    <cellStyle name="60% - Accent2 12" xfId="201"/>
    <cellStyle name="60% - Accent2 13" xfId="202"/>
    <cellStyle name="60% - Accent2 14" xfId="203"/>
    <cellStyle name="60% - Accent2 15" xfId="204"/>
    <cellStyle name="60% - Accent2 16" xfId="205"/>
    <cellStyle name="60% - Accent2 2" xfId="206"/>
    <cellStyle name="60% - Accent2 3" xfId="207"/>
    <cellStyle name="60% - Accent2 4" xfId="208"/>
    <cellStyle name="60% - Accent2 5" xfId="209"/>
    <cellStyle name="60% - Accent2 6" xfId="210"/>
    <cellStyle name="60% - Accent2 7" xfId="211"/>
    <cellStyle name="60% - Accent2 8" xfId="212"/>
    <cellStyle name="60% - Accent2 9" xfId="213"/>
    <cellStyle name="60% - Accent3 10" xfId="214"/>
    <cellStyle name="60% - Accent3 11" xfId="215"/>
    <cellStyle name="60% - Accent3 12" xfId="216"/>
    <cellStyle name="60% - Accent3 13" xfId="217"/>
    <cellStyle name="60% - Accent3 14" xfId="218"/>
    <cellStyle name="60% - Accent3 15" xfId="219"/>
    <cellStyle name="60% - Accent3 16" xfId="220"/>
    <cellStyle name="60% - Accent3 2" xfId="221"/>
    <cellStyle name="60% - Accent3 3" xfId="222"/>
    <cellStyle name="60% - Accent3 4" xfId="223"/>
    <cellStyle name="60% - Accent3 5" xfId="224"/>
    <cellStyle name="60% - Accent3 6" xfId="225"/>
    <cellStyle name="60% - Accent3 7" xfId="226"/>
    <cellStyle name="60% - Accent3 8" xfId="227"/>
    <cellStyle name="60% - Accent3 9" xfId="228"/>
    <cellStyle name="60% - Accent4 10" xfId="229"/>
    <cellStyle name="60% - Accent4 11" xfId="230"/>
    <cellStyle name="60% - Accent4 12" xfId="231"/>
    <cellStyle name="60% - Accent4 13" xfId="232"/>
    <cellStyle name="60% - Accent4 14" xfId="233"/>
    <cellStyle name="60% - Accent4 15" xfId="234"/>
    <cellStyle name="60% - Accent4 16" xfId="235"/>
    <cellStyle name="60% - Accent4 2" xfId="236"/>
    <cellStyle name="60% - Accent4 3" xfId="237"/>
    <cellStyle name="60% - Accent4 4" xfId="238"/>
    <cellStyle name="60% - Accent4 5" xfId="239"/>
    <cellStyle name="60% - Accent4 6" xfId="240"/>
    <cellStyle name="60% - Accent4 7" xfId="241"/>
    <cellStyle name="60% - Accent4 8" xfId="242"/>
    <cellStyle name="60% - Accent4 9" xfId="243"/>
    <cellStyle name="60% - Accent5 10" xfId="244"/>
    <cellStyle name="60% - Accent5 11" xfId="245"/>
    <cellStyle name="60% - Accent5 12" xfId="246"/>
    <cellStyle name="60% - Accent5 13" xfId="247"/>
    <cellStyle name="60% - Accent5 14" xfId="248"/>
    <cellStyle name="60% - Accent5 15" xfId="249"/>
    <cellStyle name="60% - Accent5 16" xfId="250"/>
    <cellStyle name="60% - Accent5 2" xfId="251"/>
    <cellStyle name="60% - Accent5 3" xfId="252"/>
    <cellStyle name="60% - Accent5 4" xfId="253"/>
    <cellStyle name="60% - Accent5 5" xfId="254"/>
    <cellStyle name="60% - Accent5 6" xfId="255"/>
    <cellStyle name="60% - Accent5 7" xfId="256"/>
    <cellStyle name="60% - Accent5 8" xfId="257"/>
    <cellStyle name="60% - Accent5 9" xfId="258"/>
    <cellStyle name="60% - Accent6 10" xfId="259"/>
    <cellStyle name="60% - Accent6 11" xfId="260"/>
    <cellStyle name="60% - Accent6 12" xfId="261"/>
    <cellStyle name="60% - Accent6 13" xfId="262"/>
    <cellStyle name="60% - Accent6 14" xfId="263"/>
    <cellStyle name="60% - Accent6 15" xfId="264"/>
    <cellStyle name="60% - Accent6 16" xfId="265"/>
    <cellStyle name="60% - Accent6 2" xfId="266"/>
    <cellStyle name="60% - Accent6 3" xfId="267"/>
    <cellStyle name="60% - Accent6 4" xfId="268"/>
    <cellStyle name="60% - Accent6 5" xfId="269"/>
    <cellStyle name="60% - Accent6 6" xfId="270"/>
    <cellStyle name="60% - Accent6 7" xfId="271"/>
    <cellStyle name="60% - Accent6 8" xfId="272"/>
    <cellStyle name="60% - Accent6 9" xfId="273"/>
    <cellStyle name="Accent1 10" xfId="274"/>
    <cellStyle name="Accent1 11" xfId="275"/>
    <cellStyle name="Accent1 12" xfId="276"/>
    <cellStyle name="Accent1 13" xfId="277"/>
    <cellStyle name="Accent1 14" xfId="278"/>
    <cellStyle name="Accent1 15" xfId="279"/>
    <cellStyle name="Accent1 16" xfId="280"/>
    <cellStyle name="Accent1 2" xfId="281"/>
    <cellStyle name="Accent1 3" xfId="282"/>
    <cellStyle name="Accent1 4" xfId="283"/>
    <cellStyle name="Accent1 5" xfId="284"/>
    <cellStyle name="Accent1 6" xfId="285"/>
    <cellStyle name="Accent1 7" xfId="286"/>
    <cellStyle name="Accent1 8" xfId="287"/>
    <cellStyle name="Accent1 9" xfId="288"/>
    <cellStyle name="Accent2 10" xfId="289"/>
    <cellStyle name="Accent2 11" xfId="290"/>
    <cellStyle name="Accent2 12" xfId="291"/>
    <cellStyle name="Accent2 13" xfId="292"/>
    <cellStyle name="Accent2 14" xfId="293"/>
    <cellStyle name="Accent2 15" xfId="294"/>
    <cellStyle name="Accent2 16" xfId="295"/>
    <cellStyle name="Accent2 2" xfId="296"/>
    <cellStyle name="Accent2 3" xfId="297"/>
    <cellStyle name="Accent2 4" xfId="298"/>
    <cellStyle name="Accent2 5" xfId="299"/>
    <cellStyle name="Accent2 6" xfId="300"/>
    <cellStyle name="Accent2 7" xfId="301"/>
    <cellStyle name="Accent2 8" xfId="302"/>
    <cellStyle name="Accent2 9" xfId="303"/>
    <cellStyle name="Accent3 10" xfId="304"/>
    <cellStyle name="Accent3 11" xfId="305"/>
    <cellStyle name="Accent3 12" xfId="306"/>
    <cellStyle name="Accent3 13" xfId="307"/>
    <cellStyle name="Accent3 14" xfId="308"/>
    <cellStyle name="Accent3 15" xfId="309"/>
    <cellStyle name="Accent3 16" xfId="310"/>
    <cellStyle name="Accent3 2" xfId="311"/>
    <cellStyle name="Accent3 3" xfId="312"/>
    <cellStyle name="Accent3 4" xfId="313"/>
    <cellStyle name="Accent3 5" xfId="314"/>
    <cellStyle name="Accent3 6" xfId="315"/>
    <cellStyle name="Accent3 7" xfId="316"/>
    <cellStyle name="Accent3 8" xfId="317"/>
    <cellStyle name="Accent3 9" xfId="318"/>
    <cellStyle name="Accent4 10" xfId="319"/>
    <cellStyle name="Accent4 11" xfId="320"/>
    <cellStyle name="Accent4 12" xfId="321"/>
    <cellStyle name="Accent4 13" xfId="322"/>
    <cellStyle name="Accent4 14" xfId="323"/>
    <cellStyle name="Accent4 15" xfId="324"/>
    <cellStyle name="Accent4 16" xfId="325"/>
    <cellStyle name="Accent4 2" xfId="326"/>
    <cellStyle name="Accent4 3" xfId="327"/>
    <cellStyle name="Accent4 4" xfId="328"/>
    <cellStyle name="Accent4 5" xfId="329"/>
    <cellStyle name="Accent4 6" xfId="330"/>
    <cellStyle name="Accent4 7" xfId="331"/>
    <cellStyle name="Accent4 8" xfId="332"/>
    <cellStyle name="Accent4 9" xfId="333"/>
    <cellStyle name="Accent5 10" xfId="334"/>
    <cellStyle name="Accent5 11" xfId="335"/>
    <cellStyle name="Accent5 12" xfId="336"/>
    <cellStyle name="Accent5 13" xfId="337"/>
    <cellStyle name="Accent5 14" xfId="338"/>
    <cellStyle name="Accent5 15" xfId="339"/>
    <cellStyle name="Accent5 16" xfId="340"/>
    <cellStyle name="Accent5 2" xfId="341"/>
    <cellStyle name="Accent5 3" xfId="342"/>
    <cellStyle name="Accent5 4" xfId="343"/>
    <cellStyle name="Accent5 5" xfId="344"/>
    <cellStyle name="Accent5 6" xfId="345"/>
    <cellStyle name="Accent5 7" xfId="346"/>
    <cellStyle name="Accent5 8" xfId="347"/>
    <cellStyle name="Accent5 9" xfId="348"/>
    <cellStyle name="Accent6 10" xfId="349"/>
    <cellStyle name="Accent6 11" xfId="350"/>
    <cellStyle name="Accent6 12" xfId="351"/>
    <cellStyle name="Accent6 13" xfId="352"/>
    <cellStyle name="Accent6 14" xfId="353"/>
    <cellStyle name="Accent6 15" xfId="354"/>
    <cellStyle name="Accent6 16" xfId="355"/>
    <cellStyle name="Accent6 2" xfId="356"/>
    <cellStyle name="Accent6 3" xfId="357"/>
    <cellStyle name="Accent6 4" xfId="358"/>
    <cellStyle name="Accent6 5" xfId="359"/>
    <cellStyle name="Accent6 6" xfId="360"/>
    <cellStyle name="Accent6 7" xfId="361"/>
    <cellStyle name="Accent6 8" xfId="362"/>
    <cellStyle name="Accent6 9" xfId="363"/>
    <cellStyle name="Berekening 10" xfId="364"/>
    <cellStyle name="Berekening 11" xfId="365"/>
    <cellStyle name="Berekening 12" xfId="366"/>
    <cellStyle name="Berekening 13" xfId="367"/>
    <cellStyle name="Berekening 14" xfId="368"/>
    <cellStyle name="Berekening 15" xfId="369"/>
    <cellStyle name="Berekening 16" xfId="370"/>
    <cellStyle name="Berekening 2" xfId="371"/>
    <cellStyle name="Berekening 3" xfId="372"/>
    <cellStyle name="Berekening 4" xfId="373"/>
    <cellStyle name="Berekening 5" xfId="374"/>
    <cellStyle name="Berekening 6" xfId="375"/>
    <cellStyle name="Berekening 7" xfId="376"/>
    <cellStyle name="Berekening 8" xfId="377"/>
    <cellStyle name="Berekening 9" xfId="378"/>
    <cellStyle name="Controlecel 10" xfId="379"/>
    <cellStyle name="Controlecel 11" xfId="380"/>
    <cellStyle name="Controlecel 12" xfId="381"/>
    <cellStyle name="Controlecel 13" xfId="382"/>
    <cellStyle name="Controlecel 14" xfId="383"/>
    <cellStyle name="Controlecel 15" xfId="384"/>
    <cellStyle name="Controlecel 16" xfId="385"/>
    <cellStyle name="Controlecel 2" xfId="386"/>
    <cellStyle name="Controlecel 3" xfId="387"/>
    <cellStyle name="Controlecel 4" xfId="388"/>
    <cellStyle name="Controlecel 5" xfId="389"/>
    <cellStyle name="Controlecel 6" xfId="390"/>
    <cellStyle name="Controlecel 7" xfId="391"/>
    <cellStyle name="Controlecel 8" xfId="392"/>
    <cellStyle name="Controlecel 9" xfId="393"/>
    <cellStyle name="Euro" xfId="394"/>
    <cellStyle name="Euro 2" xfId="395"/>
    <cellStyle name="Gekoppelde cel 10" xfId="396"/>
    <cellStyle name="Gekoppelde cel 11" xfId="397"/>
    <cellStyle name="Gekoppelde cel 12" xfId="398"/>
    <cellStyle name="Gekoppelde cel 13" xfId="399"/>
    <cellStyle name="Gekoppelde cel 14" xfId="400"/>
    <cellStyle name="Gekoppelde cel 15" xfId="401"/>
    <cellStyle name="Gekoppelde cel 16" xfId="402"/>
    <cellStyle name="Gekoppelde cel 2" xfId="403"/>
    <cellStyle name="Gekoppelde cel 3" xfId="404"/>
    <cellStyle name="Gekoppelde cel 4" xfId="405"/>
    <cellStyle name="Gekoppelde cel 5" xfId="406"/>
    <cellStyle name="Gekoppelde cel 6" xfId="407"/>
    <cellStyle name="Gekoppelde cel 7" xfId="408"/>
    <cellStyle name="Gekoppelde cel 8" xfId="409"/>
    <cellStyle name="Gekoppelde cel 9" xfId="410"/>
    <cellStyle name="Goed 10" xfId="411"/>
    <cellStyle name="Goed 11" xfId="412"/>
    <cellStyle name="Goed 12" xfId="413"/>
    <cellStyle name="Goed 13" xfId="414"/>
    <cellStyle name="Goed 14" xfId="415"/>
    <cellStyle name="Goed 15" xfId="416"/>
    <cellStyle name="Goed 16" xfId="417"/>
    <cellStyle name="Goed 2" xfId="418"/>
    <cellStyle name="Goed 3" xfId="419"/>
    <cellStyle name="Goed 4" xfId="420"/>
    <cellStyle name="Goed 5" xfId="421"/>
    <cellStyle name="Goed 6" xfId="422"/>
    <cellStyle name="Goed 7" xfId="423"/>
    <cellStyle name="Goed 8" xfId="424"/>
    <cellStyle name="Goed 9" xfId="425"/>
    <cellStyle name="Invoer 10" xfId="426"/>
    <cellStyle name="Invoer 11" xfId="427"/>
    <cellStyle name="Invoer 12" xfId="428"/>
    <cellStyle name="Invoer 13" xfId="429"/>
    <cellStyle name="Invoer 14" xfId="430"/>
    <cellStyle name="Invoer 15" xfId="431"/>
    <cellStyle name="Invoer 16" xfId="432"/>
    <cellStyle name="Invoer 2" xfId="433"/>
    <cellStyle name="Invoer 3" xfId="434"/>
    <cellStyle name="Invoer 4" xfId="435"/>
    <cellStyle name="Invoer 5" xfId="436"/>
    <cellStyle name="Invoer 6" xfId="437"/>
    <cellStyle name="Invoer 7" xfId="438"/>
    <cellStyle name="Invoer 8" xfId="439"/>
    <cellStyle name="Invoer 9" xfId="440"/>
    <cellStyle name="Kop 1 10" xfId="441"/>
    <cellStyle name="Kop 1 11" xfId="442"/>
    <cellStyle name="Kop 1 12" xfId="443"/>
    <cellStyle name="Kop 1 13" xfId="444"/>
    <cellStyle name="Kop 1 14" xfId="445"/>
    <cellStyle name="Kop 1 15" xfId="446"/>
    <cellStyle name="Kop 1 16" xfId="447"/>
    <cellStyle name="Kop 1 2" xfId="448"/>
    <cellStyle name="Kop 1 3" xfId="449"/>
    <cellStyle name="Kop 1 4" xfId="450"/>
    <cellStyle name="Kop 1 5" xfId="451"/>
    <cellStyle name="Kop 1 6" xfId="452"/>
    <cellStyle name="Kop 1 7" xfId="453"/>
    <cellStyle name="Kop 1 8" xfId="454"/>
    <cellStyle name="Kop 1 9" xfId="455"/>
    <cellStyle name="Kop 2 10" xfId="456"/>
    <cellStyle name="Kop 2 11" xfId="457"/>
    <cellStyle name="Kop 2 12" xfId="458"/>
    <cellStyle name="Kop 2 13" xfId="459"/>
    <cellStyle name="Kop 2 14" xfId="460"/>
    <cellStyle name="Kop 2 15" xfId="461"/>
    <cellStyle name="Kop 2 16" xfId="462"/>
    <cellStyle name="Kop 2 2" xfId="463"/>
    <cellStyle name="Kop 2 3" xfId="464"/>
    <cellStyle name="Kop 2 4" xfId="465"/>
    <cellStyle name="Kop 2 5" xfId="466"/>
    <cellStyle name="Kop 2 6" xfId="467"/>
    <cellStyle name="Kop 2 7" xfId="468"/>
    <cellStyle name="Kop 2 8" xfId="469"/>
    <cellStyle name="Kop 2 9" xfId="470"/>
    <cellStyle name="Kop 3 10" xfId="471"/>
    <cellStyle name="Kop 3 11" xfId="472"/>
    <cellStyle name="Kop 3 12" xfId="473"/>
    <cellStyle name="Kop 3 13" xfId="474"/>
    <cellStyle name="Kop 3 14" xfId="475"/>
    <cellStyle name="Kop 3 15" xfId="476"/>
    <cellStyle name="Kop 3 16" xfId="477"/>
    <cellStyle name="Kop 3 2" xfId="478"/>
    <cellStyle name="Kop 3 3" xfId="479"/>
    <cellStyle name="Kop 3 4" xfId="480"/>
    <cellStyle name="Kop 3 5" xfId="481"/>
    <cellStyle name="Kop 3 6" xfId="482"/>
    <cellStyle name="Kop 3 7" xfId="483"/>
    <cellStyle name="Kop 3 8" xfId="484"/>
    <cellStyle name="Kop 3 9" xfId="485"/>
    <cellStyle name="Kop 4 10" xfId="486"/>
    <cellStyle name="Kop 4 11" xfId="487"/>
    <cellStyle name="Kop 4 12" xfId="488"/>
    <cellStyle name="Kop 4 13" xfId="489"/>
    <cellStyle name="Kop 4 14" xfId="490"/>
    <cellStyle name="Kop 4 15" xfId="491"/>
    <cellStyle name="Kop 4 16" xfId="492"/>
    <cellStyle name="Kop 4 2" xfId="493"/>
    <cellStyle name="Kop 4 3" xfId="494"/>
    <cellStyle name="Kop 4 4" xfId="495"/>
    <cellStyle name="Kop 4 5" xfId="496"/>
    <cellStyle name="Kop 4 6" xfId="497"/>
    <cellStyle name="Kop 4 7" xfId="498"/>
    <cellStyle name="Kop 4 8" xfId="499"/>
    <cellStyle name="Kop 4 9" xfId="500"/>
    <cellStyle name="Neutraal 10" xfId="501"/>
    <cellStyle name="Neutraal 11" xfId="502"/>
    <cellStyle name="Neutraal 12" xfId="503"/>
    <cellStyle name="Neutraal 13" xfId="504"/>
    <cellStyle name="Neutraal 14" xfId="505"/>
    <cellStyle name="Neutraal 15" xfId="506"/>
    <cellStyle name="Neutraal 16" xfId="507"/>
    <cellStyle name="Neutraal 2" xfId="508"/>
    <cellStyle name="Neutraal 3" xfId="509"/>
    <cellStyle name="Neutraal 4" xfId="510"/>
    <cellStyle name="Neutraal 5" xfId="511"/>
    <cellStyle name="Neutraal 6" xfId="512"/>
    <cellStyle name="Neutraal 7" xfId="513"/>
    <cellStyle name="Neutraal 8" xfId="514"/>
    <cellStyle name="Neutraal 9" xfId="515"/>
    <cellStyle name="Notitie 10" xfId="516"/>
    <cellStyle name="Notitie 11" xfId="517"/>
    <cellStyle name="Notitie 12" xfId="518"/>
    <cellStyle name="Notitie 13" xfId="519"/>
    <cellStyle name="Notitie 14" xfId="520"/>
    <cellStyle name="Notitie 15" xfId="521"/>
    <cellStyle name="Notitie 16" xfId="522"/>
    <cellStyle name="Notitie 2" xfId="523"/>
    <cellStyle name="Notitie 2 2" xfId="524"/>
    <cellStyle name="Notitie 2 3" xfId="525"/>
    <cellStyle name="Notitie 3" xfId="526"/>
    <cellStyle name="Notitie 4" xfId="527"/>
    <cellStyle name="Notitie 5" xfId="528"/>
    <cellStyle name="Notitie 6" xfId="529"/>
    <cellStyle name="Notitie 7" xfId="530"/>
    <cellStyle name="Notitie 8" xfId="531"/>
    <cellStyle name="Notitie 9" xfId="532"/>
    <cellStyle name="Ongeldig 10" xfId="533"/>
    <cellStyle name="Ongeldig 11" xfId="534"/>
    <cellStyle name="Ongeldig 12" xfId="535"/>
    <cellStyle name="Ongeldig 13" xfId="536"/>
    <cellStyle name="Ongeldig 14" xfId="537"/>
    <cellStyle name="Ongeldig 15" xfId="538"/>
    <cellStyle name="Ongeldig 16" xfId="539"/>
    <cellStyle name="Ongeldig 2" xfId="540"/>
    <cellStyle name="Ongeldig 3" xfId="541"/>
    <cellStyle name="Ongeldig 4" xfId="542"/>
    <cellStyle name="Ongeldig 5" xfId="543"/>
    <cellStyle name="Ongeldig 6" xfId="544"/>
    <cellStyle name="Ongeldig 7" xfId="545"/>
    <cellStyle name="Ongeldig 8" xfId="546"/>
    <cellStyle name="Ongeldig 9" xfId="547"/>
    <cellStyle name="Procent" xfId="690" builtinId="5"/>
    <cellStyle name="Procent 2" xfId="548"/>
    <cellStyle name="Procent 2 2" xfId="549"/>
    <cellStyle name="Procent 2 2 2" xfId="550"/>
    <cellStyle name="Procent 3" xfId="551"/>
    <cellStyle name="Procent 4" xfId="552"/>
    <cellStyle name="Standaard" xfId="0" builtinId="0"/>
    <cellStyle name="Standaard 10" xfId="2"/>
    <cellStyle name="Standaard 10 2" xfId="553"/>
    <cellStyle name="Standaard 10 3" xfId="554"/>
    <cellStyle name="Standaard 11" xfId="555"/>
    <cellStyle name="Standaard 12" xfId="556"/>
    <cellStyle name="Standaard 13" xfId="557"/>
    <cellStyle name="Standaard 14" xfId="558"/>
    <cellStyle name="Standaard 15" xfId="559"/>
    <cellStyle name="Standaard 16" xfId="560"/>
    <cellStyle name="Standaard 17" xfId="561"/>
    <cellStyle name="Standaard 18" xfId="562"/>
    <cellStyle name="Standaard 19" xfId="563"/>
    <cellStyle name="Standaard 19 2" xfId="564"/>
    <cellStyle name="Standaard 19 2 2" xfId="565"/>
    <cellStyle name="Standaard 19 2 3" xfId="566"/>
    <cellStyle name="Standaard 19 3" xfId="567"/>
    <cellStyle name="Standaard 2" xfId="1"/>
    <cellStyle name="Standaard 2 2" xfId="568"/>
    <cellStyle name="Standaard 2 3" xfId="569"/>
    <cellStyle name="Standaard 2 4" xfId="570"/>
    <cellStyle name="Standaard 2_Eisen" xfId="571"/>
    <cellStyle name="Standaard 20" xfId="572"/>
    <cellStyle name="Standaard 21" xfId="573"/>
    <cellStyle name="Standaard 22" xfId="574"/>
    <cellStyle name="Standaard 23" xfId="575"/>
    <cellStyle name="Standaard 24" xfId="576"/>
    <cellStyle name="Standaard 25" xfId="577"/>
    <cellStyle name="Standaard 25 2" xfId="578"/>
    <cellStyle name="Standaard 25 3" xfId="579"/>
    <cellStyle name="Standaard 26" xfId="580"/>
    <cellStyle name="Standaard 26 2" xfId="581"/>
    <cellStyle name="Standaard 27" xfId="582"/>
    <cellStyle name="Standaard 27 2" xfId="3"/>
    <cellStyle name="Standaard 28" xfId="583"/>
    <cellStyle name="Standaard 28 2" xfId="584"/>
    <cellStyle name="Standaard 29" xfId="585"/>
    <cellStyle name="Standaard 29 2" xfId="586"/>
    <cellStyle name="Standaard 3" xfId="587"/>
    <cellStyle name="Standaard 3 2" xfId="588"/>
    <cellStyle name="Standaard 3 3" xfId="589"/>
    <cellStyle name="Standaard 30" xfId="590"/>
    <cellStyle name="Standaard 31" xfId="591"/>
    <cellStyle name="Standaard 32" xfId="592"/>
    <cellStyle name="Standaard 33" xfId="593"/>
    <cellStyle name="Standaard 34" xfId="594"/>
    <cellStyle name="Standaard 35" xfId="595"/>
    <cellStyle name="Standaard 36" xfId="596"/>
    <cellStyle name="Standaard 37" xfId="597"/>
    <cellStyle name="Standaard 38" xfId="598"/>
    <cellStyle name="Standaard 4" xfId="599"/>
    <cellStyle name="Standaard 5" xfId="600"/>
    <cellStyle name="Standaard 6" xfId="601"/>
    <cellStyle name="Standaard 7" xfId="602"/>
    <cellStyle name="Standaard 8" xfId="603"/>
    <cellStyle name="Standaard 9" xfId="604"/>
    <cellStyle name="Titel 10" xfId="605"/>
    <cellStyle name="Titel 11" xfId="606"/>
    <cellStyle name="Titel 12" xfId="607"/>
    <cellStyle name="Titel 13" xfId="608"/>
    <cellStyle name="Titel 14" xfId="609"/>
    <cellStyle name="Titel 15" xfId="610"/>
    <cellStyle name="Titel 16" xfId="611"/>
    <cellStyle name="Titel 2" xfId="612"/>
    <cellStyle name="Titel 3" xfId="613"/>
    <cellStyle name="Titel 4" xfId="614"/>
    <cellStyle name="Titel 5" xfId="615"/>
    <cellStyle name="Titel 6" xfId="616"/>
    <cellStyle name="Titel 7" xfId="617"/>
    <cellStyle name="Titel 8" xfId="618"/>
    <cellStyle name="Titel 9" xfId="619"/>
    <cellStyle name="Totaal 10" xfId="620"/>
    <cellStyle name="Totaal 11" xfId="621"/>
    <cellStyle name="Totaal 12" xfId="622"/>
    <cellStyle name="Totaal 13" xfId="623"/>
    <cellStyle name="Totaal 14" xfId="624"/>
    <cellStyle name="Totaal 15" xfId="625"/>
    <cellStyle name="Totaal 16" xfId="626"/>
    <cellStyle name="Totaal 2" xfId="627"/>
    <cellStyle name="Totaal 3" xfId="628"/>
    <cellStyle name="Totaal 4" xfId="629"/>
    <cellStyle name="Totaal 5" xfId="630"/>
    <cellStyle name="Totaal 6" xfId="631"/>
    <cellStyle name="Totaal 7" xfId="632"/>
    <cellStyle name="Totaal 8" xfId="633"/>
    <cellStyle name="Totaal 9" xfId="634"/>
    <cellStyle name="Uitvoer 10" xfId="635"/>
    <cellStyle name="Uitvoer 11" xfId="636"/>
    <cellStyle name="Uitvoer 12" xfId="637"/>
    <cellStyle name="Uitvoer 13" xfId="638"/>
    <cellStyle name="Uitvoer 14" xfId="639"/>
    <cellStyle name="Uitvoer 15" xfId="640"/>
    <cellStyle name="Uitvoer 16" xfId="641"/>
    <cellStyle name="Uitvoer 2" xfId="642"/>
    <cellStyle name="Uitvoer 3" xfId="643"/>
    <cellStyle name="Uitvoer 4" xfId="644"/>
    <cellStyle name="Uitvoer 5" xfId="645"/>
    <cellStyle name="Uitvoer 6" xfId="646"/>
    <cellStyle name="Uitvoer 7" xfId="647"/>
    <cellStyle name="Uitvoer 8" xfId="648"/>
    <cellStyle name="Uitvoer 9" xfId="649"/>
    <cellStyle name="Valuta" xfId="689" builtinId="4"/>
    <cellStyle name="Valuta 2" xfId="650"/>
    <cellStyle name="Valuta 2 2" xfId="651"/>
    <cellStyle name="Valuta 2 2 2" xfId="652"/>
    <cellStyle name="Valuta 2 2 5" xfId="653"/>
    <cellStyle name="Valuta 2 3" xfId="654"/>
    <cellStyle name="Valuta 3" xfId="655"/>
    <cellStyle name="Valuta 4" xfId="656"/>
    <cellStyle name="Valuta 5" xfId="657"/>
    <cellStyle name="Valuta 6" xfId="658"/>
    <cellStyle name="Verklarende tekst 10" xfId="659"/>
    <cellStyle name="Verklarende tekst 11" xfId="660"/>
    <cellStyle name="Verklarende tekst 12" xfId="661"/>
    <cellStyle name="Verklarende tekst 13" xfId="662"/>
    <cellStyle name="Verklarende tekst 14" xfId="663"/>
    <cellStyle name="Verklarende tekst 15" xfId="664"/>
    <cellStyle name="Verklarende tekst 16" xfId="665"/>
    <cellStyle name="Verklarende tekst 2" xfId="666"/>
    <cellStyle name="Verklarende tekst 3" xfId="667"/>
    <cellStyle name="Verklarende tekst 4" xfId="668"/>
    <cellStyle name="Verklarende tekst 5" xfId="669"/>
    <cellStyle name="Verklarende tekst 6" xfId="670"/>
    <cellStyle name="Verklarende tekst 7" xfId="671"/>
    <cellStyle name="Verklarende tekst 8" xfId="672"/>
    <cellStyle name="Verklarende tekst 9" xfId="673"/>
    <cellStyle name="Waarschuwingstekst 10" xfId="674"/>
    <cellStyle name="Waarschuwingstekst 11" xfId="675"/>
    <cellStyle name="Waarschuwingstekst 12" xfId="676"/>
    <cellStyle name="Waarschuwingstekst 13" xfId="677"/>
    <cellStyle name="Waarschuwingstekst 14" xfId="678"/>
    <cellStyle name="Waarschuwingstekst 15" xfId="679"/>
    <cellStyle name="Waarschuwingstekst 16" xfId="680"/>
    <cellStyle name="Waarschuwingstekst 2" xfId="681"/>
    <cellStyle name="Waarschuwingstekst 3" xfId="682"/>
    <cellStyle name="Waarschuwingstekst 4" xfId="683"/>
    <cellStyle name="Waarschuwingstekst 5" xfId="684"/>
    <cellStyle name="Waarschuwingstekst 6" xfId="685"/>
    <cellStyle name="Waarschuwingstekst 7" xfId="686"/>
    <cellStyle name="Waarschuwingstekst 8" xfId="687"/>
    <cellStyle name="Waarschuwingstekst 9" xfId="688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176"/>
  <sheetViews>
    <sheetView tabSelected="1" zoomScaleNormal="100" zoomScaleSheetLayoutView="100" workbookViewId="0">
      <selection activeCell="B9" sqref="B9"/>
    </sheetView>
  </sheetViews>
  <sheetFormatPr defaultColWidth="32.5703125" defaultRowHeight="14.25" x14ac:dyDescent="0.3"/>
  <cols>
    <col min="1" max="1" width="97.5703125" style="5" customWidth="1"/>
    <col min="2" max="2" width="23.28515625" style="5" customWidth="1"/>
    <col min="3" max="3" width="23.28515625" style="3" customWidth="1"/>
    <col min="4" max="4" width="23.28515625" style="5" customWidth="1"/>
    <col min="5" max="5" width="28.7109375" style="5" customWidth="1"/>
    <col min="6" max="16384" width="32.5703125" style="5"/>
  </cols>
  <sheetData>
    <row r="1" spans="1:6" ht="18" x14ac:dyDescent="0.25">
      <c r="A1" s="70" t="s">
        <v>6</v>
      </c>
      <c r="B1" s="75" t="s">
        <v>5</v>
      </c>
      <c r="C1" s="75"/>
      <c r="D1" s="76"/>
    </row>
    <row r="2" spans="1:6" thickBot="1" x14ac:dyDescent="0.3">
      <c r="A2" s="71"/>
      <c r="B2" s="4" t="s">
        <v>4</v>
      </c>
      <c r="C2" s="1" t="s">
        <v>3</v>
      </c>
      <c r="D2" s="10" t="s">
        <v>2</v>
      </c>
    </row>
    <row r="3" spans="1:6" ht="15.75" thickBot="1" x14ac:dyDescent="0.25">
      <c r="A3" s="72" t="s">
        <v>10</v>
      </c>
      <c r="B3" s="73"/>
      <c r="C3" s="73"/>
      <c r="D3" s="74"/>
    </row>
    <row r="4" spans="1:6" ht="28.5" x14ac:dyDescent="0.3">
      <c r="A4" s="42" t="s">
        <v>38</v>
      </c>
      <c r="B4" s="62">
        <v>0</v>
      </c>
      <c r="C4" s="44">
        <f>(551+355)*8*12</f>
        <v>86976</v>
      </c>
      <c r="D4" s="47">
        <f>B4*C4</f>
        <v>0</v>
      </c>
    </row>
    <row r="5" spans="1:6" x14ac:dyDescent="0.3">
      <c r="A5" s="9" t="s">
        <v>11</v>
      </c>
      <c r="B5" s="63">
        <v>0</v>
      </c>
      <c r="C5" s="45">
        <v>80</v>
      </c>
      <c r="D5" s="48">
        <f>C5*B5</f>
        <v>0</v>
      </c>
      <c r="F5" s="14"/>
    </row>
    <row r="6" spans="1:6" ht="27.75" x14ac:dyDescent="0.3">
      <c r="A6" s="13" t="s">
        <v>41</v>
      </c>
      <c r="B6" s="63">
        <v>0</v>
      </c>
      <c r="C6" s="65"/>
      <c r="D6" s="48">
        <f>C6*B6</f>
        <v>0</v>
      </c>
      <c r="F6" s="14"/>
    </row>
    <row r="7" spans="1:6" ht="43.5" thickBot="1" x14ac:dyDescent="0.35">
      <c r="A7" s="43" t="s">
        <v>12</v>
      </c>
      <c r="B7" s="64">
        <v>0</v>
      </c>
      <c r="C7" s="46">
        <v>60</v>
      </c>
      <c r="D7" s="49">
        <f>C7*B7</f>
        <v>0</v>
      </c>
      <c r="F7" s="14"/>
    </row>
    <row r="8" spans="1:6" ht="15.75" thickBot="1" x14ac:dyDescent="0.25">
      <c r="A8" s="72" t="s">
        <v>8</v>
      </c>
      <c r="B8" s="73"/>
      <c r="C8" s="73"/>
      <c r="D8" s="74"/>
    </row>
    <row r="9" spans="1:6" x14ac:dyDescent="0.3">
      <c r="A9" s="13" t="s">
        <v>1</v>
      </c>
      <c r="B9" s="66">
        <v>0</v>
      </c>
      <c r="C9" s="54">
        <v>1</v>
      </c>
      <c r="D9" s="50">
        <f t="shared" ref="D9:D14" si="0">C9*B9</f>
        <v>0</v>
      </c>
    </row>
    <row r="10" spans="1:6" x14ac:dyDescent="0.3">
      <c r="A10" s="52" t="s">
        <v>13</v>
      </c>
      <c r="B10" s="67">
        <v>0</v>
      </c>
      <c r="C10" s="55">
        <v>1</v>
      </c>
      <c r="D10" s="51">
        <f t="shared" si="0"/>
        <v>0</v>
      </c>
    </row>
    <row r="11" spans="1:6" ht="28.5" x14ac:dyDescent="0.3">
      <c r="A11" s="52" t="s">
        <v>14</v>
      </c>
      <c r="B11" s="67">
        <v>0</v>
      </c>
      <c r="C11" s="56">
        <v>1</v>
      </c>
      <c r="D11" s="51">
        <f t="shared" si="0"/>
        <v>0</v>
      </c>
    </row>
    <row r="12" spans="1:6" x14ac:dyDescent="0.3">
      <c r="A12" s="52" t="s">
        <v>37</v>
      </c>
      <c r="B12" s="67">
        <v>0</v>
      </c>
      <c r="C12" s="57">
        <f>C4</f>
        <v>86976</v>
      </c>
      <c r="D12" s="51">
        <f t="shared" si="0"/>
        <v>0</v>
      </c>
    </row>
    <row r="13" spans="1:6" x14ac:dyDescent="0.3">
      <c r="A13" s="52" t="s">
        <v>36</v>
      </c>
      <c r="B13" s="67">
        <v>0</v>
      </c>
      <c r="C13" s="57">
        <f>4*8*12</f>
        <v>384</v>
      </c>
      <c r="D13" s="51">
        <f t="shared" si="0"/>
        <v>0</v>
      </c>
    </row>
    <row r="14" spans="1:6" ht="15" thickBot="1" x14ac:dyDescent="0.35">
      <c r="A14" s="53" t="s">
        <v>15</v>
      </c>
      <c r="B14" s="68">
        <v>0</v>
      </c>
      <c r="C14" s="58">
        <v>8</v>
      </c>
      <c r="D14" s="59">
        <f t="shared" si="0"/>
        <v>0</v>
      </c>
    </row>
    <row r="15" spans="1:6" ht="15.75" thickBot="1" x14ac:dyDescent="0.3">
      <c r="A15" s="8"/>
      <c r="B15" s="2"/>
      <c r="C15" s="61" t="s">
        <v>0</v>
      </c>
      <c r="D15" s="60">
        <f>SUM(D3:D14)</f>
        <v>0</v>
      </c>
    </row>
    <row r="16" spans="1:6" s="2" customFormat="1" x14ac:dyDescent="0.3">
      <c r="C16" s="3"/>
    </row>
    <row r="17" spans="1:5" s="2" customFormat="1" x14ac:dyDescent="0.3">
      <c r="A17" s="11" t="s">
        <v>7</v>
      </c>
      <c r="C17" s="3"/>
    </row>
    <row r="18" spans="1:5" s="2" customFormat="1" x14ac:dyDescent="0.3">
      <c r="A18" s="7"/>
      <c r="C18" s="3"/>
    </row>
    <row r="19" spans="1:5" s="2" customFormat="1" ht="46.5" customHeight="1" x14ac:dyDescent="0.3">
      <c r="A19" s="69" t="s">
        <v>40</v>
      </c>
      <c r="B19" s="69"/>
      <c r="C19" s="69"/>
      <c r="D19" s="69"/>
      <c r="E19" s="12"/>
    </row>
    <row r="20" spans="1:5" s="2" customFormat="1" x14ac:dyDescent="0.3">
      <c r="A20" s="6"/>
      <c r="C20" s="3"/>
    </row>
    <row r="21" spans="1:5" s="2" customFormat="1" x14ac:dyDescent="0.3">
      <c r="C21" s="3"/>
    </row>
    <row r="22" spans="1:5" s="2" customFormat="1" x14ac:dyDescent="0.3">
      <c r="C22" s="3"/>
    </row>
    <row r="23" spans="1:5" s="2" customFormat="1" x14ac:dyDescent="0.3">
      <c r="C23" s="3"/>
    </row>
    <row r="24" spans="1:5" s="2" customFormat="1" x14ac:dyDescent="0.3">
      <c r="C24" s="3"/>
    </row>
    <row r="25" spans="1:5" s="2" customFormat="1" x14ac:dyDescent="0.3">
      <c r="C25" s="3"/>
    </row>
    <row r="26" spans="1:5" s="2" customFormat="1" x14ac:dyDescent="0.3">
      <c r="C26" s="3"/>
    </row>
    <row r="27" spans="1:5" s="2" customFormat="1" x14ac:dyDescent="0.3">
      <c r="C27" s="3"/>
    </row>
    <row r="28" spans="1:5" s="2" customFormat="1" x14ac:dyDescent="0.3">
      <c r="C28" s="3"/>
    </row>
    <row r="29" spans="1:5" s="2" customFormat="1" x14ac:dyDescent="0.3">
      <c r="C29" s="3"/>
    </row>
    <row r="30" spans="1:5" s="2" customFormat="1" x14ac:dyDescent="0.3">
      <c r="C30" s="3"/>
    </row>
    <row r="31" spans="1:5" s="2" customFormat="1" x14ac:dyDescent="0.3">
      <c r="C31" s="3"/>
    </row>
    <row r="32" spans="1:5" s="2" customFormat="1" x14ac:dyDescent="0.3">
      <c r="C32" s="3"/>
    </row>
    <row r="33" spans="3:3" s="2" customFormat="1" x14ac:dyDescent="0.3">
      <c r="C33" s="3"/>
    </row>
    <row r="34" spans="3:3" s="2" customFormat="1" x14ac:dyDescent="0.3">
      <c r="C34" s="3"/>
    </row>
    <row r="35" spans="3:3" s="2" customFormat="1" x14ac:dyDescent="0.3">
      <c r="C35" s="3"/>
    </row>
    <row r="36" spans="3:3" s="2" customFormat="1" x14ac:dyDescent="0.3">
      <c r="C36" s="3"/>
    </row>
    <row r="37" spans="3:3" s="2" customFormat="1" x14ac:dyDescent="0.3">
      <c r="C37" s="3"/>
    </row>
    <row r="38" spans="3:3" s="2" customFormat="1" x14ac:dyDescent="0.3">
      <c r="C38" s="3"/>
    </row>
    <row r="39" spans="3:3" s="2" customFormat="1" x14ac:dyDescent="0.3">
      <c r="C39" s="3"/>
    </row>
    <row r="40" spans="3:3" s="2" customFormat="1" x14ac:dyDescent="0.3">
      <c r="C40" s="3"/>
    </row>
    <row r="41" spans="3:3" s="2" customFormat="1" x14ac:dyDescent="0.3">
      <c r="C41" s="3"/>
    </row>
    <row r="42" spans="3:3" s="2" customFormat="1" x14ac:dyDescent="0.3">
      <c r="C42" s="3"/>
    </row>
    <row r="43" spans="3:3" s="2" customFormat="1" x14ac:dyDescent="0.3">
      <c r="C43" s="3"/>
    </row>
    <row r="44" spans="3:3" s="2" customFormat="1" x14ac:dyDescent="0.3">
      <c r="C44" s="3"/>
    </row>
    <row r="45" spans="3:3" s="2" customFormat="1" x14ac:dyDescent="0.3">
      <c r="C45" s="3"/>
    </row>
    <row r="46" spans="3:3" s="2" customFormat="1" x14ac:dyDescent="0.3">
      <c r="C46" s="3"/>
    </row>
    <row r="47" spans="3:3" s="2" customFormat="1" x14ac:dyDescent="0.3">
      <c r="C47" s="3"/>
    </row>
    <row r="48" spans="3:3" s="2" customFormat="1" x14ac:dyDescent="0.3">
      <c r="C48" s="3"/>
    </row>
    <row r="49" spans="3:3" s="2" customFormat="1" x14ac:dyDescent="0.3">
      <c r="C49" s="3"/>
    </row>
    <row r="50" spans="3:3" s="2" customFormat="1" x14ac:dyDescent="0.3">
      <c r="C50" s="3"/>
    </row>
    <row r="51" spans="3:3" s="2" customFormat="1" x14ac:dyDescent="0.3">
      <c r="C51" s="3"/>
    </row>
    <row r="52" spans="3:3" s="2" customFormat="1" x14ac:dyDescent="0.3">
      <c r="C52" s="3"/>
    </row>
    <row r="53" spans="3:3" s="2" customFormat="1" x14ac:dyDescent="0.3">
      <c r="C53" s="3"/>
    </row>
    <row r="54" spans="3:3" s="2" customFormat="1" x14ac:dyDescent="0.3">
      <c r="C54" s="3"/>
    </row>
    <row r="55" spans="3:3" s="2" customFormat="1" x14ac:dyDescent="0.3">
      <c r="C55" s="3"/>
    </row>
    <row r="56" spans="3:3" s="2" customFormat="1" x14ac:dyDescent="0.3">
      <c r="C56" s="3"/>
    </row>
    <row r="57" spans="3:3" s="2" customFormat="1" x14ac:dyDescent="0.3">
      <c r="C57" s="3"/>
    </row>
    <row r="58" spans="3:3" s="2" customFormat="1" x14ac:dyDescent="0.3">
      <c r="C58" s="3"/>
    </row>
    <row r="59" spans="3:3" s="2" customFormat="1" x14ac:dyDescent="0.3">
      <c r="C59" s="3"/>
    </row>
    <row r="60" spans="3:3" s="2" customFormat="1" x14ac:dyDescent="0.3">
      <c r="C60" s="3"/>
    </row>
    <row r="61" spans="3:3" s="2" customFormat="1" x14ac:dyDescent="0.3">
      <c r="C61" s="3"/>
    </row>
    <row r="62" spans="3:3" s="2" customFormat="1" x14ac:dyDescent="0.3">
      <c r="C62" s="3"/>
    </row>
    <row r="63" spans="3:3" s="2" customFormat="1" x14ac:dyDescent="0.3">
      <c r="C63" s="3"/>
    </row>
    <row r="64" spans="3:3" s="2" customFormat="1" x14ac:dyDescent="0.3">
      <c r="C64" s="3"/>
    </row>
    <row r="65" spans="3:3" s="2" customFormat="1" x14ac:dyDescent="0.3">
      <c r="C65" s="3"/>
    </row>
    <row r="66" spans="3:3" s="2" customFormat="1" x14ac:dyDescent="0.3">
      <c r="C66" s="3"/>
    </row>
    <row r="67" spans="3:3" s="2" customFormat="1" x14ac:dyDescent="0.3">
      <c r="C67" s="3"/>
    </row>
    <row r="68" spans="3:3" s="2" customFormat="1" x14ac:dyDescent="0.3">
      <c r="C68" s="3"/>
    </row>
    <row r="69" spans="3:3" s="2" customFormat="1" x14ac:dyDescent="0.3">
      <c r="C69" s="3"/>
    </row>
    <row r="70" spans="3:3" s="2" customFormat="1" x14ac:dyDescent="0.3">
      <c r="C70" s="3"/>
    </row>
    <row r="71" spans="3:3" s="2" customFormat="1" x14ac:dyDescent="0.3">
      <c r="C71" s="3"/>
    </row>
    <row r="72" spans="3:3" s="2" customFormat="1" x14ac:dyDescent="0.3">
      <c r="C72" s="3"/>
    </row>
    <row r="73" spans="3:3" s="2" customFormat="1" x14ac:dyDescent="0.3">
      <c r="C73" s="3"/>
    </row>
    <row r="74" spans="3:3" s="2" customFormat="1" x14ac:dyDescent="0.3">
      <c r="C74" s="3"/>
    </row>
    <row r="75" spans="3:3" s="2" customFormat="1" x14ac:dyDescent="0.3">
      <c r="C75" s="3"/>
    </row>
    <row r="76" spans="3:3" s="2" customFormat="1" x14ac:dyDescent="0.3">
      <c r="C76" s="3"/>
    </row>
    <row r="77" spans="3:3" s="2" customFormat="1" x14ac:dyDescent="0.3">
      <c r="C77" s="3"/>
    </row>
    <row r="78" spans="3:3" s="2" customFormat="1" x14ac:dyDescent="0.3">
      <c r="C78" s="3"/>
    </row>
    <row r="79" spans="3:3" s="2" customFormat="1" x14ac:dyDescent="0.3">
      <c r="C79" s="3"/>
    </row>
    <row r="80" spans="3:3" s="2" customFormat="1" x14ac:dyDescent="0.3">
      <c r="C80" s="3"/>
    </row>
    <row r="81" spans="3:3" s="2" customFormat="1" x14ac:dyDescent="0.3">
      <c r="C81" s="3"/>
    </row>
    <row r="82" spans="3:3" s="2" customFormat="1" x14ac:dyDescent="0.3">
      <c r="C82" s="3"/>
    </row>
    <row r="83" spans="3:3" s="2" customFormat="1" x14ac:dyDescent="0.3">
      <c r="C83" s="3"/>
    </row>
    <row r="84" spans="3:3" s="2" customFormat="1" x14ac:dyDescent="0.3">
      <c r="C84" s="3"/>
    </row>
    <row r="85" spans="3:3" s="2" customFormat="1" x14ac:dyDescent="0.3">
      <c r="C85" s="3"/>
    </row>
    <row r="86" spans="3:3" s="2" customFormat="1" x14ac:dyDescent="0.3">
      <c r="C86" s="3"/>
    </row>
    <row r="87" spans="3:3" s="2" customFormat="1" x14ac:dyDescent="0.3">
      <c r="C87" s="3"/>
    </row>
    <row r="88" spans="3:3" s="2" customFormat="1" x14ac:dyDescent="0.3">
      <c r="C88" s="3"/>
    </row>
    <row r="89" spans="3:3" s="2" customFormat="1" x14ac:dyDescent="0.3">
      <c r="C89" s="3"/>
    </row>
    <row r="90" spans="3:3" s="2" customFormat="1" x14ac:dyDescent="0.3">
      <c r="C90" s="3"/>
    </row>
    <row r="91" spans="3:3" s="2" customFormat="1" x14ac:dyDescent="0.3">
      <c r="C91" s="3"/>
    </row>
    <row r="92" spans="3:3" s="2" customFormat="1" x14ac:dyDescent="0.3">
      <c r="C92" s="3"/>
    </row>
    <row r="93" spans="3:3" s="2" customFormat="1" x14ac:dyDescent="0.3">
      <c r="C93" s="3"/>
    </row>
    <row r="94" spans="3:3" s="2" customFormat="1" x14ac:dyDescent="0.3">
      <c r="C94" s="3"/>
    </row>
    <row r="95" spans="3:3" s="2" customFormat="1" x14ac:dyDescent="0.3">
      <c r="C95" s="3"/>
    </row>
    <row r="96" spans="3:3" s="2" customFormat="1" x14ac:dyDescent="0.3">
      <c r="C96" s="3"/>
    </row>
    <row r="97" spans="3:3" s="2" customFormat="1" x14ac:dyDescent="0.3">
      <c r="C97" s="3"/>
    </row>
    <row r="98" spans="3:3" s="2" customFormat="1" x14ac:dyDescent="0.3">
      <c r="C98" s="3"/>
    </row>
    <row r="99" spans="3:3" s="2" customFormat="1" x14ac:dyDescent="0.3">
      <c r="C99" s="3"/>
    </row>
    <row r="100" spans="3:3" s="2" customFormat="1" x14ac:dyDescent="0.3">
      <c r="C100" s="3"/>
    </row>
    <row r="101" spans="3:3" s="2" customFormat="1" x14ac:dyDescent="0.3">
      <c r="C101" s="3"/>
    </row>
    <row r="102" spans="3:3" s="2" customFormat="1" x14ac:dyDescent="0.3">
      <c r="C102" s="3"/>
    </row>
    <row r="103" spans="3:3" s="2" customFormat="1" x14ac:dyDescent="0.3">
      <c r="C103" s="3"/>
    </row>
    <row r="104" spans="3:3" s="2" customFormat="1" x14ac:dyDescent="0.3">
      <c r="C104" s="3"/>
    </row>
    <row r="105" spans="3:3" s="2" customFormat="1" x14ac:dyDescent="0.3">
      <c r="C105" s="3"/>
    </row>
    <row r="106" spans="3:3" s="2" customFormat="1" x14ac:dyDescent="0.3">
      <c r="C106" s="3"/>
    </row>
    <row r="107" spans="3:3" s="2" customFormat="1" x14ac:dyDescent="0.3">
      <c r="C107" s="3"/>
    </row>
    <row r="108" spans="3:3" s="2" customFormat="1" x14ac:dyDescent="0.3">
      <c r="C108" s="3"/>
    </row>
    <row r="109" spans="3:3" s="2" customFormat="1" x14ac:dyDescent="0.3">
      <c r="C109" s="3"/>
    </row>
    <row r="110" spans="3:3" s="2" customFormat="1" x14ac:dyDescent="0.3">
      <c r="C110" s="3"/>
    </row>
    <row r="111" spans="3:3" s="2" customFormat="1" x14ac:dyDescent="0.3">
      <c r="C111" s="3"/>
    </row>
    <row r="112" spans="3:3" s="2" customFormat="1" x14ac:dyDescent="0.3">
      <c r="C112" s="3"/>
    </row>
    <row r="113" spans="3:3" s="2" customFormat="1" x14ac:dyDescent="0.3">
      <c r="C113" s="3"/>
    </row>
    <row r="114" spans="3:3" s="2" customFormat="1" x14ac:dyDescent="0.3">
      <c r="C114" s="3"/>
    </row>
    <row r="115" spans="3:3" s="2" customFormat="1" x14ac:dyDescent="0.3">
      <c r="C115" s="3"/>
    </row>
    <row r="116" spans="3:3" s="2" customFormat="1" x14ac:dyDescent="0.3">
      <c r="C116" s="3"/>
    </row>
    <row r="117" spans="3:3" s="2" customFormat="1" x14ac:dyDescent="0.3">
      <c r="C117" s="3"/>
    </row>
    <row r="118" spans="3:3" s="2" customFormat="1" x14ac:dyDescent="0.3">
      <c r="C118" s="3"/>
    </row>
    <row r="119" spans="3:3" s="2" customFormat="1" x14ac:dyDescent="0.3">
      <c r="C119" s="3"/>
    </row>
    <row r="120" spans="3:3" s="2" customFormat="1" x14ac:dyDescent="0.3">
      <c r="C120" s="3"/>
    </row>
    <row r="121" spans="3:3" s="2" customFormat="1" x14ac:dyDescent="0.3">
      <c r="C121" s="3"/>
    </row>
    <row r="122" spans="3:3" s="2" customFormat="1" x14ac:dyDescent="0.3">
      <c r="C122" s="3"/>
    </row>
    <row r="123" spans="3:3" s="2" customFormat="1" x14ac:dyDescent="0.3">
      <c r="C123" s="3"/>
    </row>
    <row r="124" spans="3:3" s="2" customFormat="1" x14ac:dyDescent="0.3">
      <c r="C124" s="3"/>
    </row>
    <row r="125" spans="3:3" s="2" customFormat="1" x14ac:dyDescent="0.3">
      <c r="C125" s="3"/>
    </row>
    <row r="126" spans="3:3" s="2" customFormat="1" x14ac:dyDescent="0.3">
      <c r="C126" s="3"/>
    </row>
    <row r="127" spans="3:3" s="2" customFormat="1" x14ac:dyDescent="0.3">
      <c r="C127" s="3"/>
    </row>
    <row r="128" spans="3:3" s="2" customFormat="1" x14ac:dyDescent="0.3">
      <c r="C128" s="3"/>
    </row>
    <row r="129" spans="3:3" s="2" customFormat="1" x14ac:dyDescent="0.3">
      <c r="C129" s="3"/>
    </row>
    <row r="130" spans="3:3" s="2" customFormat="1" x14ac:dyDescent="0.3">
      <c r="C130" s="3"/>
    </row>
    <row r="131" spans="3:3" s="2" customFormat="1" x14ac:dyDescent="0.3">
      <c r="C131" s="3"/>
    </row>
    <row r="132" spans="3:3" s="2" customFormat="1" x14ac:dyDescent="0.3">
      <c r="C132" s="3"/>
    </row>
    <row r="133" spans="3:3" s="2" customFormat="1" x14ac:dyDescent="0.3">
      <c r="C133" s="3"/>
    </row>
    <row r="134" spans="3:3" s="2" customFormat="1" x14ac:dyDescent="0.3">
      <c r="C134" s="3"/>
    </row>
    <row r="135" spans="3:3" s="2" customFormat="1" x14ac:dyDescent="0.3">
      <c r="C135" s="3"/>
    </row>
    <row r="136" spans="3:3" s="2" customFormat="1" x14ac:dyDescent="0.3">
      <c r="C136" s="3"/>
    </row>
    <row r="137" spans="3:3" s="2" customFormat="1" x14ac:dyDescent="0.3">
      <c r="C137" s="3"/>
    </row>
    <row r="138" spans="3:3" s="2" customFormat="1" x14ac:dyDescent="0.3">
      <c r="C138" s="3"/>
    </row>
    <row r="139" spans="3:3" s="2" customFormat="1" x14ac:dyDescent="0.3">
      <c r="C139" s="3"/>
    </row>
    <row r="140" spans="3:3" s="2" customFormat="1" x14ac:dyDescent="0.3">
      <c r="C140" s="3"/>
    </row>
    <row r="141" spans="3:3" s="2" customFormat="1" x14ac:dyDescent="0.3">
      <c r="C141" s="3"/>
    </row>
    <row r="142" spans="3:3" s="2" customFormat="1" x14ac:dyDescent="0.3">
      <c r="C142" s="3"/>
    </row>
    <row r="143" spans="3:3" s="2" customFormat="1" x14ac:dyDescent="0.3">
      <c r="C143" s="3"/>
    </row>
    <row r="144" spans="3:3" s="2" customFormat="1" x14ac:dyDescent="0.3">
      <c r="C144" s="3"/>
    </row>
    <row r="145" spans="3:3" s="2" customFormat="1" x14ac:dyDescent="0.3">
      <c r="C145" s="3"/>
    </row>
    <row r="146" spans="3:3" s="2" customFormat="1" x14ac:dyDescent="0.3">
      <c r="C146" s="3"/>
    </row>
    <row r="147" spans="3:3" s="2" customFormat="1" x14ac:dyDescent="0.3">
      <c r="C147" s="3"/>
    </row>
    <row r="148" spans="3:3" s="2" customFormat="1" x14ac:dyDescent="0.3">
      <c r="C148" s="3"/>
    </row>
    <row r="149" spans="3:3" s="2" customFormat="1" x14ac:dyDescent="0.3">
      <c r="C149" s="3"/>
    </row>
    <row r="150" spans="3:3" s="2" customFormat="1" x14ac:dyDescent="0.3">
      <c r="C150" s="3"/>
    </row>
    <row r="151" spans="3:3" s="2" customFormat="1" x14ac:dyDescent="0.3">
      <c r="C151" s="3"/>
    </row>
    <row r="152" spans="3:3" s="2" customFormat="1" x14ac:dyDescent="0.3">
      <c r="C152" s="3"/>
    </row>
    <row r="153" spans="3:3" s="2" customFormat="1" x14ac:dyDescent="0.3">
      <c r="C153" s="3"/>
    </row>
    <row r="154" spans="3:3" s="2" customFormat="1" x14ac:dyDescent="0.3">
      <c r="C154" s="3"/>
    </row>
    <row r="155" spans="3:3" s="2" customFormat="1" x14ac:dyDescent="0.3">
      <c r="C155" s="3"/>
    </row>
    <row r="156" spans="3:3" s="2" customFormat="1" x14ac:dyDescent="0.3">
      <c r="C156" s="3"/>
    </row>
    <row r="157" spans="3:3" s="2" customFormat="1" x14ac:dyDescent="0.3">
      <c r="C157" s="3"/>
    </row>
    <row r="158" spans="3:3" s="2" customFormat="1" x14ac:dyDescent="0.3">
      <c r="C158" s="3"/>
    </row>
    <row r="159" spans="3:3" s="2" customFormat="1" x14ac:dyDescent="0.3">
      <c r="C159" s="3"/>
    </row>
    <row r="160" spans="3:3" s="2" customFormat="1" x14ac:dyDescent="0.3">
      <c r="C160" s="3"/>
    </row>
    <row r="161" spans="3:3" s="2" customFormat="1" x14ac:dyDescent="0.3">
      <c r="C161" s="3"/>
    </row>
    <row r="162" spans="3:3" s="2" customFormat="1" x14ac:dyDescent="0.3">
      <c r="C162" s="3"/>
    </row>
    <row r="163" spans="3:3" s="2" customFormat="1" x14ac:dyDescent="0.3">
      <c r="C163" s="3"/>
    </row>
    <row r="164" spans="3:3" s="2" customFormat="1" x14ac:dyDescent="0.3">
      <c r="C164" s="3"/>
    </row>
    <row r="165" spans="3:3" s="2" customFormat="1" x14ac:dyDescent="0.3">
      <c r="C165" s="3"/>
    </row>
    <row r="166" spans="3:3" s="2" customFormat="1" x14ac:dyDescent="0.3">
      <c r="C166" s="3"/>
    </row>
    <row r="167" spans="3:3" s="2" customFormat="1" x14ac:dyDescent="0.3">
      <c r="C167" s="3"/>
    </row>
    <row r="168" spans="3:3" s="2" customFormat="1" x14ac:dyDescent="0.3">
      <c r="C168" s="3"/>
    </row>
    <row r="169" spans="3:3" s="2" customFormat="1" x14ac:dyDescent="0.3">
      <c r="C169" s="3"/>
    </row>
    <row r="170" spans="3:3" s="2" customFormat="1" x14ac:dyDescent="0.3">
      <c r="C170" s="3"/>
    </row>
    <row r="171" spans="3:3" s="2" customFormat="1" x14ac:dyDescent="0.3">
      <c r="C171" s="3"/>
    </row>
    <row r="172" spans="3:3" s="2" customFormat="1" x14ac:dyDescent="0.3">
      <c r="C172" s="3"/>
    </row>
    <row r="173" spans="3:3" s="2" customFormat="1" x14ac:dyDescent="0.3">
      <c r="C173" s="3"/>
    </row>
    <row r="174" spans="3:3" s="2" customFormat="1" x14ac:dyDescent="0.3">
      <c r="C174" s="3"/>
    </row>
    <row r="175" spans="3:3" s="2" customFormat="1" x14ac:dyDescent="0.3">
      <c r="C175" s="3"/>
    </row>
    <row r="176" spans="3:3" s="2" customFormat="1" x14ac:dyDescent="0.3">
      <c r="C176" s="3"/>
    </row>
  </sheetData>
  <sheetProtection password="85C2" sheet="1" objects="1" scenarios="1"/>
  <mergeCells count="5">
    <mergeCell ref="A19:D19"/>
    <mergeCell ref="B1:D1"/>
    <mergeCell ref="A1:A2"/>
    <mergeCell ref="A3:D3"/>
    <mergeCell ref="A8:D8"/>
  </mergeCells>
  <pageMargins left="0.78740157480314965" right="0.78740157480314965" top="0.98425196850393704" bottom="0.98425196850393704" header="0.51181102362204722" footer="0.51181102362204722"/>
  <pageSetup paperSize="9" scale="86" orientation="landscape" r:id="rId1"/>
  <headerFooter alignWithMargins="0">
    <oddHeader>&amp;L&amp;"Century Gothic,Vet"&amp;12Prijsinvulformulier&amp;R&amp;"Century Gothic,Vet"&amp;12&amp;</oddHeader>
    <oddFooter>&amp;L&amp;8&amp;P van &amp;N&amp;R&amp;"Century Gothic,Vet"&amp;8United Quality&amp;"Century Gothic,Standaard"
&amp;"Century Gothic,Cursief""Automotive Support and Development"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"/>
  <sheetViews>
    <sheetView zoomScaleNormal="100" zoomScaleSheetLayoutView="90" workbookViewId="0">
      <selection activeCell="B11" sqref="B11"/>
    </sheetView>
  </sheetViews>
  <sheetFormatPr defaultRowHeight="14.25" x14ac:dyDescent="0.3"/>
  <cols>
    <col min="1" max="1" width="48.140625" customWidth="1"/>
    <col min="2" max="2" width="11.140625" customWidth="1"/>
    <col min="3" max="3" width="31.42578125" customWidth="1"/>
  </cols>
  <sheetData>
    <row r="1" spans="1:2" ht="15" thickBot="1" x14ac:dyDescent="0.35">
      <c r="A1" s="23" t="s">
        <v>17</v>
      </c>
      <c r="B1" s="24" t="s">
        <v>34</v>
      </c>
    </row>
    <row r="2" spans="1:2" x14ac:dyDescent="0.3">
      <c r="A2" s="22" t="s">
        <v>27</v>
      </c>
      <c r="B2" s="34">
        <v>0</v>
      </c>
    </row>
    <row r="3" spans="1:2" x14ac:dyDescent="0.3">
      <c r="A3" s="18" t="s">
        <v>39</v>
      </c>
      <c r="B3" s="35">
        <v>0</v>
      </c>
    </row>
    <row r="4" spans="1:2" ht="15" thickBot="1" x14ac:dyDescent="0.35">
      <c r="A4" s="19" t="s">
        <v>28</v>
      </c>
      <c r="B4" s="36">
        <v>0</v>
      </c>
    </row>
    <row r="5" spans="1:2" ht="15" thickBot="1" x14ac:dyDescent="0.35">
      <c r="A5" s="20" t="s">
        <v>25</v>
      </c>
      <c r="B5" s="21">
        <f>SUM(B2:B4)</f>
        <v>0</v>
      </c>
    </row>
    <row r="6" spans="1:2" ht="15" thickBot="1" x14ac:dyDescent="0.35">
      <c r="B6" s="16"/>
    </row>
    <row r="7" spans="1:2" ht="15" thickBot="1" x14ac:dyDescent="0.35">
      <c r="A7" s="25" t="s">
        <v>32</v>
      </c>
      <c r="B7" s="38">
        <v>0</v>
      </c>
    </row>
    <row r="8" spans="1:2" ht="15" thickBot="1" x14ac:dyDescent="0.35">
      <c r="B8" s="15"/>
    </row>
    <row r="9" spans="1:2" ht="15" thickBot="1" x14ac:dyDescent="0.35">
      <c r="A9" s="26" t="s">
        <v>20</v>
      </c>
      <c r="B9" s="24" t="s">
        <v>34</v>
      </c>
    </row>
    <row r="10" spans="1:2" x14ac:dyDescent="0.3">
      <c r="A10" s="22" t="s">
        <v>21</v>
      </c>
      <c r="B10" s="34">
        <v>0</v>
      </c>
    </row>
    <row r="11" spans="1:2" x14ac:dyDescent="0.3">
      <c r="A11" s="18" t="s">
        <v>23</v>
      </c>
      <c r="B11" s="35">
        <v>0</v>
      </c>
    </row>
    <row r="12" spans="1:2" x14ac:dyDescent="0.3">
      <c r="A12" s="18" t="s">
        <v>22</v>
      </c>
      <c r="B12" s="35">
        <v>0</v>
      </c>
    </row>
    <row r="13" spans="1:2" ht="15" thickBot="1" x14ac:dyDescent="0.35">
      <c r="A13" s="19" t="s">
        <v>9</v>
      </c>
      <c r="B13" s="36">
        <v>0</v>
      </c>
    </row>
    <row r="14" spans="1:2" ht="15" thickBot="1" x14ac:dyDescent="0.35">
      <c r="A14" s="17" t="s">
        <v>26</v>
      </c>
      <c r="B14" s="27">
        <f>SUM(B10:B13)</f>
        <v>0</v>
      </c>
    </row>
    <row r="15" spans="1:2" ht="15" thickBot="1" x14ac:dyDescent="0.35"/>
    <row r="16" spans="1:2" ht="15" thickBot="1" x14ac:dyDescent="0.35">
      <c r="A16" s="23" t="s">
        <v>16</v>
      </c>
      <c r="B16" s="24"/>
    </row>
    <row r="17" spans="1:3" x14ac:dyDescent="0.3">
      <c r="A17" s="22" t="s">
        <v>18</v>
      </c>
      <c r="B17" s="29">
        <v>96</v>
      </c>
    </row>
    <row r="18" spans="1:3" ht="15" thickBot="1" x14ac:dyDescent="0.35">
      <c r="A18" s="28" t="s">
        <v>19</v>
      </c>
      <c r="B18" s="30">
        <v>1</v>
      </c>
    </row>
    <row r="20" spans="1:3" ht="15" thickBot="1" x14ac:dyDescent="0.35"/>
    <row r="21" spans="1:3" ht="15" thickBot="1" x14ac:dyDescent="0.35">
      <c r="A21" s="23" t="s">
        <v>24</v>
      </c>
      <c r="B21" s="24"/>
    </row>
    <row r="22" spans="1:3" x14ac:dyDescent="0.3">
      <c r="A22" s="22" t="s">
        <v>29</v>
      </c>
      <c r="B22" s="31">
        <f>(B5+B18)/2*B7/12</f>
        <v>0</v>
      </c>
    </row>
    <row r="23" spans="1:3" x14ac:dyDescent="0.3">
      <c r="A23" s="18" t="s">
        <v>31</v>
      </c>
      <c r="B23" s="32">
        <f>(B5-B18)/B17</f>
        <v>-1.0416666666666666E-2</v>
      </c>
    </row>
    <row r="24" spans="1:3" ht="15" thickBot="1" x14ac:dyDescent="0.35">
      <c r="A24" s="19" t="s">
        <v>30</v>
      </c>
      <c r="B24" s="33">
        <f>B14</f>
        <v>0</v>
      </c>
    </row>
    <row r="25" spans="1:3" ht="27.75" thickBot="1" x14ac:dyDescent="0.35">
      <c r="A25" s="39" t="s">
        <v>33</v>
      </c>
      <c r="B25" s="40">
        <f>SUM(B22:B24)</f>
        <v>-1.0416666666666666E-2</v>
      </c>
      <c r="C25" s="41" t="s">
        <v>35</v>
      </c>
    </row>
    <row r="27" spans="1:3" x14ac:dyDescent="0.3">
      <c r="A27" s="11" t="s">
        <v>7</v>
      </c>
    </row>
    <row r="28" spans="1:3" x14ac:dyDescent="0.3">
      <c r="A28" s="37"/>
    </row>
  </sheetData>
  <sheetProtection password="85C2" sheet="1" objects="1" scenarios="1" selectLockedCells="1"/>
  <conditionalFormatting sqref="B7">
    <cfRule type="cellIs" dxfId="0" priority="1" operator="greaterThan">
      <formula>0.07</formula>
    </cfRule>
  </conditionalFormatting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&amp;L&amp;"Century Gothic,Vet"&amp;12Rekenmodel maandbedrag</oddHeader>
    <oddFooter>&amp;LPagina &amp;P van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2</vt:i4>
      </vt:variant>
    </vt:vector>
  </HeadingPairs>
  <TitlesOfParts>
    <vt:vector size="4" baseType="lpstr">
      <vt:lpstr>Prijsinvulformulier</vt:lpstr>
      <vt:lpstr>Rekenmodel maandbedrag</vt:lpstr>
      <vt:lpstr>Prijsinvulformulier!Afdrukbereik</vt:lpstr>
      <vt:lpstr>'Rekenmodel maandbedrag'!Afdrukbereik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Maurice Zandbelt</cp:lastModifiedBy>
  <cp:lastPrinted>2018-01-03T13:00:50Z</cp:lastPrinted>
  <dcterms:created xsi:type="dcterms:W3CDTF">2017-11-05T09:42:58Z</dcterms:created>
  <dcterms:modified xsi:type="dcterms:W3CDTF">2018-01-04T15:10:34Z</dcterms:modified>
</cp:coreProperties>
</file>